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geactl.sharepoint.com/sites/FSFARIALIMA-PROJETOS/Documentos Compartilhados/SANEAMENTO/SC/Ilhota/Proposta/Digit. Final/PropCom/PropCom/"/>
    </mc:Choice>
  </mc:AlternateContent>
  <xr:revisionPtr revIDLastSave="0" documentId="8_{AA7B181D-F0B5-47EC-9151-356B060ECD42}" xr6:coauthVersionLast="47" xr6:coauthVersionMax="47" xr10:uidLastSave="{00000000-0000-0000-0000-000000000000}"/>
  <bookViews>
    <workbookView xWindow="-120" yWindow="-120" windowWidth="20730" windowHeight="10845" tabRatio="854" xr2:uid="{AAF3CCAD-D65B-45AE-858D-2010BCAEAE75}"/>
  </bookViews>
  <sheets>
    <sheet name="Fator K" sheetId="4" r:id="rId1"/>
    <sheet name="ANEXOS PROPOSTA COMERCIAL" sheetId="38" r:id="rId2"/>
    <sheet name="Est. Tarifaria" sheetId="1" r:id="rId3"/>
    <sheet name="Serv. Compl." sheetId="2" r:id="rId4"/>
    <sheet name="Infrações" sheetId="3" r:id="rId5"/>
    <sheet name="1. MATRIZ TARIFÁRIA E FATOR K" sheetId="37" r:id="rId6"/>
    <sheet name="1.1 MATRIZ TARIFÁRIA E FATOR K" sheetId="5" r:id="rId7"/>
    <sheet name="2. DADOS FIXADOS PELA ADMINIST." sheetId="31" r:id="rId8"/>
    <sheet name="2.1 Metas de Atendimento" sheetId="29" r:id="rId9"/>
    <sheet name="2.2 Eco. e Lig. Água" sheetId="27" r:id="rId10"/>
    <sheet name="2.3 Eco. e Lig. Esgoto" sheetId="28" r:id="rId11"/>
    <sheet name="3.DADOS ORIUNDOS  PROPOSTA TÉC." sheetId="32" state="hidden" r:id="rId12"/>
    <sheet name="3.1 Demanda Água" sheetId="6" r:id="rId13"/>
    <sheet name="3.2 Demanda Esgoto" sheetId="8" r:id="rId14"/>
    <sheet name="3.3 Rede e Lig. A &amp; E" sheetId="7" r:id="rId15"/>
    <sheet name="4. PLANILHAS DE FATURAMENTO" sheetId="33" r:id="rId16"/>
    <sheet name="4.1 Faturam. Água" sheetId="10" r:id="rId17"/>
    <sheet name="4.2 Faturam. Esgoto" sheetId="9" r:id="rId18"/>
    <sheet name="4.3 Fat. Serv. &amp; Arrec." sheetId="11" r:id="rId19"/>
    <sheet name="5. PLANILHAS DE OPEX" sheetId="12" r:id="rId20"/>
    <sheet name="5.1 Energia" sheetId="13" r:id="rId21"/>
    <sheet name="5.2 Prod. Químico" sheetId="14" r:id="rId22"/>
    <sheet name="5.3 RH" sheetId="15" r:id="rId23"/>
    <sheet name="5.4 Lodo" sheetId="16" r:id="rId24"/>
    <sheet name="5.5 Regulação" sheetId="17" r:id="rId25"/>
    <sheet name="5.6 Seguros" sheetId="18" r:id="rId26"/>
    <sheet name="5.7 Outras Despesas" sheetId="19" r:id="rId27"/>
    <sheet name="6. PLANILHAS DE CAPEX" sheetId="20" r:id="rId28"/>
    <sheet name="6.1 Abast. Água" sheetId="21" r:id="rId29"/>
    <sheet name="6.2 Esgot. Sanitário" sheetId="22" r:id="rId30"/>
    <sheet name="6.3 Operacional" sheetId="23" r:id="rId31"/>
    <sheet name="7. PLANILHA DE IMPOSTOS " sheetId="40" r:id="rId32"/>
    <sheet name="7.1 PLANILHA DE IMPOSTOS" sheetId="24" r:id="rId33"/>
    <sheet name="8. DEMONSTRATIVO DE RESULTADOS " sheetId="36" r:id="rId34"/>
    <sheet name="8.1 DRE" sheetId="25" r:id="rId35"/>
    <sheet name="8.2 Fluxo de Caixa" sheetId="26" r:id="rId36"/>
  </sheets>
  <definedNames>
    <definedName name="_xlnm.Print_Area" localSheetId="6">'1.1 MATRIZ TARIFÁRIA E FATOR K'!$A$1:$J$18</definedName>
    <definedName name="_xlnm.Print_Area" localSheetId="8">'2.1 Metas de Atendimento'!$A$1:$F$36</definedName>
    <definedName name="_xlnm.Print_Area" localSheetId="9">'2.2 Eco. e Lig. Água'!$A$1:$M$37</definedName>
    <definedName name="_xlnm.Print_Area" localSheetId="10">'2.3 Eco. e Lig. Esgoto'!$A$1:$M$37</definedName>
    <definedName name="_xlnm.Print_Area" localSheetId="12">'3.1 Demanda Água'!$A$1:$O$36</definedName>
    <definedName name="_xlnm.Print_Area" localSheetId="13">'3.2 Demanda Esgoto'!$A$1:$R$36</definedName>
    <definedName name="_xlnm.Print_Area" localSheetId="14">'3.3 Rede e Lig. A &amp; E'!$B$2:$AF$11</definedName>
    <definedName name="_xlnm.Print_Area" localSheetId="16">'4.1 Faturam. Água'!$B$2:$BN$22</definedName>
    <definedName name="_xlnm.Print_Area" localSheetId="17">'4.2 Faturam. Esgoto'!$B$2:$BN$22</definedName>
    <definedName name="_xlnm.Print_Area" localSheetId="18">'4.3 Fat. Serv. &amp; Arrec.'!$B$2:$AF$16</definedName>
    <definedName name="_xlnm.Print_Area" localSheetId="20">'5.1 Energia'!$B$2:$AG$12</definedName>
    <definedName name="_xlnm.Print_Area" localSheetId="21">'5.2 Prod. Químico'!$B$2:$AG$11</definedName>
    <definedName name="_xlnm.Print_Area" localSheetId="22">'5.3 RH'!$B$2:$AG$64</definedName>
    <definedName name="_xlnm.Print_Area" localSheetId="23">'5.4 Lodo'!$B$2:$AG$10</definedName>
    <definedName name="_xlnm.Print_Area" localSheetId="24">'5.5 Regulação'!$B$2:$AG$6</definedName>
    <definedName name="_xlnm.Print_Area" localSheetId="25">'5.6 Seguros'!$B$2:$AG$9</definedName>
    <definedName name="_xlnm.Print_Area" localSheetId="26">'5.7 Outras Despesas'!$B$2:$AG$8</definedName>
    <definedName name="_xlnm.Print_Area" localSheetId="28">'6.1 Abast. Água'!$B$2:$AJ$34</definedName>
    <definedName name="_xlnm.Print_Area" localSheetId="29">'6.2 Esgot. Sanitário'!$B$2:$AJ$44</definedName>
    <definedName name="_xlnm.Print_Area" localSheetId="30">'6.3 Operacional'!$B$2:$AJ$41</definedName>
    <definedName name="_xlnm.Print_Area" localSheetId="32">'7.1 PLANILHA DE IMPOSTOS'!$B$2:$AF$12</definedName>
    <definedName name="_xlnm.Print_Area" localSheetId="34">'8.1 DRE'!$B$2:$AF$24</definedName>
    <definedName name="_xlnm.Print_Area" localSheetId="35">'8.2 Fluxo de Caixa'!$B$2:$AG$27</definedName>
    <definedName name="_xlnm.Print_Area" localSheetId="2">'Est. Tarifaria'!$A$1:$E$28</definedName>
    <definedName name="_xlnm.Print_Area" localSheetId="4">Infrações!$A$1:$D$22</definedName>
    <definedName name="_xlnm.Print_Area" localSheetId="3">'Serv. Compl.'!$A$1:$D$35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7" l="1"/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C36" i="23" l="1"/>
  <c r="G28" i="23"/>
  <c r="F28" i="23" s="1"/>
  <c r="L28" i="23"/>
  <c r="Q28" i="23"/>
  <c r="V28" i="23"/>
  <c r="AA28" i="23"/>
  <c r="AF28" i="23"/>
  <c r="G29" i="23"/>
  <c r="F29" i="23" s="1"/>
  <c r="L29" i="23"/>
  <c r="Q29" i="23"/>
  <c r="V29" i="23"/>
  <c r="AA29" i="23"/>
  <c r="AF29" i="23"/>
  <c r="AH36" i="23"/>
  <c r="AD36" i="23"/>
  <c r="AA36" i="23"/>
  <c r="V36" i="23"/>
  <c r="Q36" i="23"/>
  <c r="P36" i="23"/>
  <c r="I36" i="23"/>
  <c r="AE36" i="23"/>
  <c r="G34" i="23"/>
  <c r="L34" i="23"/>
  <c r="Q34" i="23"/>
  <c r="V34" i="23"/>
  <c r="AA34" i="23"/>
  <c r="AF34" i="23"/>
  <c r="G23" i="23"/>
  <c r="C21" i="23"/>
  <c r="AF21" i="23" s="1"/>
  <c r="AF20" i="23"/>
  <c r="AA20" i="23"/>
  <c r="V20" i="23"/>
  <c r="Q20" i="23"/>
  <c r="L20" i="23"/>
  <c r="C9" i="23"/>
  <c r="C8" i="23"/>
  <c r="B24" i="15"/>
  <c r="B23" i="15"/>
  <c r="B22" i="15"/>
  <c r="B21" i="15"/>
  <c r="B17" i="15"/>
  <c r="B16" i="15"/>
  <c r="B15" i="15"/>
  <c r="E55" i="15"/>
  <c r="F55" i="15" s="1"/>
  <c r="G55" i="15" s="1"/>
  <c r="H55" i="15" s="1"/>
  <c r="I55" i="15" s="1"/>
  <c r="J55" i="15" s="1"/>
  <c r="K55" i="15" s="1"/>
  <c r="L55" i="15" s="1"/>
  <c r="M55" i="15" s="1"/>
  <c r="N55" i="15" s="1"/>
  <c r="O55" i="15" s="1"/>
  <c r="P55" i="15" s="1"/>
  <c r="Q55" i="15" s="1"/>
  <c r="R55" i="15" s="1"/>
  <c r="S55" i="15" s="1"/>
  <c r="T55" i="15" s="1"/>
  <c r="U55" i="15" s="1"/>
  <c r="V55" i="15" s="1"/>
  <c r="W55" i="15" s="1"/>
  <c r="X55" i="15" s="1"/>
  <c r="Y55" i="15" s="1"/>
  <c r="Z55" i="15" s="1"/>
  <c r="AA55" i="15" s="1"/>
  <c r="AB55" i="15" s="1"/>
  <c r="AC55" i="15" s="1"/>
  <c r="AD55" i="15" s="1"/>
  <c r="AE55" i="15" s="1"/>
  <c r="AF55" i="15" s="1"/>
  <c r="AG55" i="15" s="1"/>
  <c r="E61" i="15"/>
  <c r="F61" i="15" s="1"/>
  <c r="G61" i="15" s="1"/>
  <c r="H61" i="15" s="1"/>
  <c r="I61" i="15" s="1"/>
  <c r="J61" i="15" s="1"/>
  <c r="K61" i="15" s="1"/>
  <c r="L61" i="15" s="1"/>
  <c r="M61" i="15" s="1"/>
  <c r="N61" i="15" s="1"/>
  <c r="O61" i="15" s="1"/>
  <c r="P61" i="15" s="1"/>
  <c r="Q61" i="15" s="1"/>
  <c r="R61" i="15" s="1"/>
  <c r="S61" i="15" s="1"/>
  <c r="T61" i="15" s="1"/>
  <c r="U61" i="15" s="1"/>
  <c r="V61" i="15" s="1"/>
  <c r="W61" i="15" s="1"/>
  <c r="X61" i="15" s="1"/>
  <c r="Y61" i="15" s="1"/>
  <c r="Z61" i="15" s="1"/>
  <c r="AA61" i="15" s="1"/>
  <c r="AB61" i="15" s="1"/>
  <c r="AC61" i="15" s="1"/>
  <c r="AD61" i="15" s="1"/>
  <c r="AE61" i="15" s="1"/>
  <c r="AF61" i="15" s="1"/>
  <c r="AG61" i="15" s="1"/>
  <c r="E62" i="15"/>
  <c r="F62" i="15" s="1"/>
  <c r="G62" i="15" s="1"/>
  <c r="H62" i="15" s="1"/>
  <c r="I62" i="15" s="1"/>
  <c r="J62" i="15" s="1"/>
  <c r="K62" i="15" s="1"/>
  <c r="L62" i="15" s="1"/>
  <c r="M62" i="15" s="1"/>
  <c r="N62" i="15" s="1"/>
  <c r="O62" i="15" s="1"/>
  <c r="P62" i="15" s="1"/>
  <c r="Q62" i="15" s="1"/>
  <c r="R62" i="15" s="1"/>
  <c r="S62" i="15" s="1"/>
  <c r="T62" i="15" s="1"/>
  <c r="U62" i="15" s="1"/>
  <c r="V62" i="15" s="1"/>
  <c r="W62" i="15" s="1"/>
  <c r="X62" i="15" s="1"/>
  <c r="Y62" i="15" s="1"/>
  <c r="Z62" i="15" s="1"/>
  <c r="AA62" i="15" s="1"/>
  <c r="AB62" i="15" s="1"/>
  <c r="AC62" i="15" s="1"/>
  <c r="AD62" i="15" s="1"/>
  <c r="AE62" i="15" s="1"/>
  <c r="AF62" i="15" s="1"/>
  <c r="AG62" i="15" s="1"/>
  <c r="R36" i="23" l="1"/>
  <c r="AF36" i="23"/>
  <c r="H36" i="23"/>
  <c r="S36" i="23"/>
  <c r="AG36" i="23"/>
  <c r="J36" i="23"/>
  <c r="X36" i="23"/>
  <c r="AI36" i="23"/>
  <c r="K36" i="23"/>
  <c r="Y36" i="23"/>
  <c r="N36" i="23"/>
  <c r="Z36" i="23"/>
  <c r="L36" i="23"/>
  <c r="T36" i="23"/>
  <c r="AB36" i="23"/>
  <c r="AJ36" i="23"/>
  <c r="M36" i="23"/>
  <c r="U36" i="23"/>
  <c r="AC36" i="23"/>
  <c r="O36" i="23"/>
  <c r="W36" i="23"/>
  <c r="F34" i="23"/>
  <c r="L21" i="23"/>
  <c r="Q21" i="23"/>
  <c r="V21" i="23"/>
  <c r="AA21" i="23"/>
  <c r="G36" i="23" l="1"/>
  <c r="F36" i="23" s="1"/>
  <c r="B62" i="15"/>
  <c r="B61" i="15"/>
  <c r="B60" i="15"/>
  <c r="B59" i="15"/>
  <c r="B55" i="15"/>
  <c r="B54" i="15"/>
  <c r="B53" i="15"/>
  <c r="D8" i="19" l="1"/>
  <c r="E8" i="19"/>
  <c r="F8" i="19"/>
  <c r="G8" i="19"/>
  <c r="H8" i="19"/>
  <c r="I8" i="19"/>
  <c r="J8" i="19"/>
  <c r="K8" i="19"/>
  <c r="L8" i="19"/>
  <c r="M8" i="19"/>
  <c r="N8" i="19"/>
  <c r="O8" i="19"/>
  <c r="P8" i="19"/>
  <c r="Q8" i="19"/>
  <c r="R8" i="19"/>
  <c r="S8" i="19"/>
  <c r="T8" i="19"/>
  <c r="U8" i="19"/>
  <c r="V8" i="19"/>
  <c r="W8" i="19"/>
  <c r="X8" i="19"/>
  <c r="Y8" i="19"/>
  <c r="Z8" i="19"/>
  <c r="AA8" i="19"/>
  <c r="AB8" i="19"/>
  <c r="AC8" i="19"/>
  <c r="AD8" i="19"/>
  <c r="AE8" i="19"/>
  <c r="AF8" i="19"/>
  <c r="AG8" i="19"/>
  <c r="F6" i="9"/>
  <c r="E60" i="15"/>
  <c r="F60" i="15" s="1"/>
  <c r="G60" i="15" s="1"/>
  <c r="H60" i="15" s="1"/>
  <c r="I60" i="15" s="1"/>
  <c r="J60" i="15" s="1"/>
  <c r="K60" i="15" s="1"/>
  <c r="L60" i="15" s="1"/>
  <c r="M60" i="15" s="1"/>
  <c r="N60" i="15" s="1"/>
  <c r="O60" i="15" s="1"/>
  <c r="P60" i="15" s="1"/>
  <c r="Q60" i="15" s="1"/>
  <c r="R60" i="15" s="1"/>
  <c r="S60" i="15" s="1"/>
  <c r="T60" i="15" s="1"/>
  <c r="U60" i="15" s="1"/>
  <c r="V60" i="15" s="1"/>
  <c r="W60" i="15" s="1"/>
  <c r="X60" i="15" s="1"/>
  <c r="Y60" i="15" s="1"/>
  <c r="Z60" i="15" s="1"/>
  <c r="AA60" i="15" s="1"/>
  <c r="AB60" i="15" s="1"/>
  <c r="AC60" i="15" s="1"/>
  <c r="AD60" i="15" s="1"/>
  <c r="AE60" i="15" s="1"/>
  <c r="AF60" i="15" s="1"/>
  <c r="AG60" i="15" s="1"/>
  <c r="E59" i="15"/>
  <c r="F59" i="15" s="1"/>
  <c r="G59" i="15" s="1"/>
  <c r="H59" i="15" s="1"/>
  <c r="I59" i="15" s="1"/>
  <c r="J59" i="15" s="1"/>
  <c r="K59" i="15" s="1"/>
  <c r="L59" i="15" s="1"/>
  <c r="M59" i="15" s="1"/>
  <c r="N59" i="15" s="1"/>
  <c r="O59" i="15" s="1"/>
  <c r="P59" i="15" s="1"/>
  <c r="Q59" i="15" s="1"/>
  <c r="R59" i="15" s="1"/>
  <c r="S59" i="15" s="1"/>
  <c r="T59" i="15" s="1"/>
  <c r="U59" i="15" s="1"/>
  <c r="V59" i="15" s="1"/>
  <c r="W59" i="15" s="1"/>
  <c r="X59" i="15" s="1"/>
  <c r="Y59" i="15" s="1"/>
  <c r="Z59" i="15" s="1"/>
  <c r="AA59" i="15" s="1"/>
  <c r="AB59" i="15" s="1"/>
  <c r="AC59" i="15" s="1"/>
  <c r="AD59" i="15" s="1"/>
  <c r="AE59" i="15" s="1"/>
  <c r="AF59" i="15" s="1"/>
  <c r="AG59" i="15" s="1"/>
  <c r="E54" i="15"/>
  <c r="F54" i="15" s="1"/>
  <c r="G54" i="15" s="1"/>
  <c r="H54" i="15" s="1"/>
  <c r="I54" i="15" s="1"/>
  <c r="J54" i="15" s="1"/>
  <c r="K54" i="15" s="1"/>
  <c r="L54" i="15" s="1"/>
  <c r="M54" i="15" s="1"/>
  <c r="N54" i="15" s="1"/>
  <c r="O54" i="15" s="1"/>
  <c r="P54" i="15" s="1"/>
  <c r="Q54" i="15" s="1"/>
  <c r="R54" i="15" s="1"/>
  <c r="S54" i="15" s="1"/>
  <c r="T54" i="15" s="1"/>
  <c r="U54" i="15" s="1"/>
  <c r="V54" i="15" s="1"/>
  <c r="W54" i="15" s="1"/>
  <c r="X54" i="15" s="1"/>
  <c r="Y54" i="15" s="1"/>
  <c r="Z54" i="15" s="1"/>
  <c r="AA54" i="15" s="1"/>
  <c r="AB54" i="15" s="1"/>
  <c r="AC54" i="15" s="1"/>
  <c r="AD54" i="15" s="1"/>
  <c r="AE54" i="15" s="1"/>
  <c r="AF54" i="15" s="1"/>
  <c r="AG54" i="15" s="1"/>
  <c r="E53" i="15"/>
  <c r="F53" i="15" s="1"/>
  <c r="G53" i="15" s="1"/>
  <c r="H53" i="15" s="1"/>
  <c r="I53" i="15" s="1"/>
  <c r="J53" i="15" s="1"/>
  <c r="K53" i="15" s="1"/>
  <c r="L53" i="15" s="1"/>
  <c r="M53" i="15" s="1"/>
  <c r="N53" i="15" s="1"/>
  <c r="O53" i="15" s="1"/>
  <c r="P53" i="15" s="1"/>
  <c r="Q53" i="15" s="1"/>
  <c r="R53" i="15" s="1"/>
  <c r="S53" i="15" s="1"/>
  <c r="T53" i="15" s="1"/>
  <c r="U53" i="15" s="1"/>
  <c r="V53" i="15" s="1"/>
  <c r="W53" i="15" s="1"/>
  <c r="X53" i="15" s="1"/>
  <c r="Y53" i="15" s="1"/>
  <c r="Z53" i="15" s="1"/>
  <c r="AA53" i="15" s="1"/>
  <c r="AB53" i="15" s="1"/>
  <c r="AC53" i="15" s="1"/>
  <c r="AD53" i="15" s="1"/>
  <c r="AE53" i="15" s="1"/>
  <c r="AF53" i="15" s="1"/>
  <c r="AG53" i="15" s="1"/>
  <c r="E50" i="15"/>
  <c r="F50" i="15" s="1"/>
  <c r="G50" i="15" s="1"/>
  <c r="H50" i="15" s="1"/>
  <c r="I50" i="15" s="1"/>
  <c r="J50" i="15" s="1"/>
  <c r="K50" i="15" s="1"/>
  <c r="L50" i="15" s="1"/>
  <c r="M50" i="15" s="1"/>
  <c r="N50" i="15" s="1"/>
  <c r="O50" i="15" s="1"/>
  <c r="P50" i="15" s="1"/>
  <c r="Q50" i="15" s="1"/>
  <c r="R50" i="15" s="1"/>
  <c r="S50" i="15" s="1"/>
  <c r="T50" i="15" s="1"/>
  <c r="U50" i="15" s="1"/>
  <c r="V50" i="15" s="1"/>
  <c r="W50" i="15" s="1"/>
  <c r="X50" i="15" s="1"/>
  <c r="Y50" i="15" s="1"/>
  <c r="Z50" i="15" s="1"/>
  <c r="AA50" i="15" s="1"/>
  <c r="AB50" i="15" s="1"/>
  <c r="AC50" i="15" s="1"/>
  <c r="AD50" i="15" s="1"/>
  <c r="AE50" i="15" s="1"/>
  <c r="AF50" i="15" s="1"/>
  <c r="AG50" i="15" s="1"/>
  <c r="E49" i="15"/>
  <c r="F49" i="15" s="1"/>
  <c r="G49" i="15" s="1"/>
  <c r="H49" i="15" s="1"/>
  <c r="I49" i="15" s="1"/>
  <c r="J49" i="15" s="1"/>
  <c r="K49" i="15" s="1"/>
  <c r="L49" i="15" s="1"/>
  <c r="M49" i="15" s="1"/>
  <c r="N49" i="15" s="1"/>
  <c r="O49" i="15" s="1"/>
  <c r="P49" i="15" s="1"/>
  <c r="Q49" i="15" s="1"/>
  <c r="R49" i="15" s="1"/>
  <c r="S49" i="15" s="1"/>
  <c r="T49" i="15" s="1"/>
  <c r="U49" i="15" s="1"/>
  <c r="V49" i="15" s="1"/>
  <c r="W49" i="15" s="1"/>
  <c r="X49" i="15" s="1"/>
  <c r="Y49" i="15" s="1"/>
  <c r="Z49" i="15" s="1"/>
  <c r="AA49" i="15" s="1"/>
  <c r="AB49" i="15" s="1"/>
  <c r="AC49" i="15" s="1"/>
  <c r="AD49" i="15" s="1"/>
  <c r="AE49" i="15" s="1"/>
  <c r="AF49" i="15" s="1"/>
  <c r="AG49" i="15" s="1"/>
  <c r="AF39" i="23" l="1"/>
  <c r="AA39" i="23"/>
  <c r="V39" i="23"/>
  <c r="Q39" i="23"/>
  <c r="L39" i="23"/>
  <c r="G39" i="23"/>
  <c r="AF38" i="23"/>
  <c r="AA38" i="23"/>
  <c r="V38" i="23"/>
  <c r="Q38" i="23"/>
  <c r="L38" i="23"/>
  <c r="G38" i="23"/>
  <c r="AF33" i="23"/>
  <c r="AA33" i="23"/>
  <c r="V33" i="23"/>
  <c r="Q33" i="23"/>
  <c r="L33" i="23"/>
  <c r="G33" i="23"/>
  <c r="AF32" i="23"/>
  <c r="AA32" i="23"/>
  <c r="V32" i="23"/>
  <c r="Q32" i="23"/>
  <c r="L32" i="23"/>
  <c r="G32" i="23"/>
  <c r="AF31" i="23"/>
  <c r="AA31" i="23"/>
  <c r="V31" i="23"/>
  <c r="Q31" i="23"/>
  <c r="L31" i="23"/>
  <c r="G31" i="23"/>
  <c r="AF30" i="23"/>
  <c r="AA30" i="23"/>
  <c r="V30" i="23"/>
  <c r="Q30" i="23"/>
  <c r="L30" i="23"/>
  <c r="G30" i="23"/>
  <c r="AF27" i="23"/>
  <c r="AA27" i="23"/>
  <c r="V27" i="23"/>
  <c r="Q27" i="23"/>
  <c r="L27" i="23"/>
  <c r="G27" i="23"/>
  <c r="AF26" i="23"/>
  <c r="AA26" i="23"/>
  <c r="V26" i="23"/>
  <c r="Q26" i="23"/>
  <c r="L26" i="23"/>
  <c r="G26" i="23"/>
  <c r="AF25" i="23"/>
  <c r="AA25" i="23"/>
  <c r="V25" i="23"/>
  <c r="Q25" i="23"/>
  <c r="L25" i="23"/>
  <c r="G25" i="23"/>
  <c r="AF22" i="23"/>
  <c r="AA22" i="23"/>
  <c r="V22" i="23"/>
  <c r="Q22" i="23"/>
  <c r="L22" i="23"/>
  <c r="G22" i="23"/>
  <c r="AF19" i="23"/>
  <c r="AA19" i="23"/>
  <c r="V19" i="23"/>
  <c r="Q19" i="23"/>
  <c r="L19" i="23"/>
  <c r="G19" i="23"/>
  <c r="AF18" i="23"/>
  <c r="AA18" i="23"/>
  <c r="V18" i="23"/>
  <c r="Q18" i="23"/>
  <c r="L18" i="23"/>
  <c r="G18" i="23"/>
  <c r="AF17" i="23"/>
  <c r="AA17" i="23"/>
  <c r="V17" i="23"/>
  <c r="Q17" i="23"/>
  <c r="L17" i="23"/>
  <c r="G17" i="23"/>
  <c r="AF16" i="23"/>
  <c r="AA16" i="23"/>
  <c r="V16" i="23"/>
  <c r="Q16" i="23"/>
  <c r="L16" i="23"/>
  <c r="G16" i="23"/>
  <c r="AF15" i="23"/>
  <c r="AA15" i="23"/>
  <c r="V15" i="23"/>
  <c r="Q15" i="23"/>
  <c r="L15" i="23"/>
  <c r="G15" i="23"/>
  <c r="AF14" i="23"/>
  <c r="AA14" i="23"/>
  <c r="V14" i="23"/>
  <c r="Q14" i="23"/>
  <c r="L14" i="23"/>
  <c r="G14" i="23"/>
  <c r="AF13" i="23"/>
  <c r="AA13" i="23"/>
  <c r="V13" i="23"/>
  <c r="Q13" i="23"/>
  <c r="L13" i="23"/>
  <c r="G13" i="23"/>
  <c r="AF10" i="23"/>
  <c r="AA10" i="23"/>
  <c r="V10" i="23"/>
  <c r="Q10" i="23"/>
  <c r="L10" i="23"/>
  <c r="G10" i="23"/>
  <c r="AF9" i="23"/>
  <c r="AA9" i="23"/>
  <c r="V9" i="23"/>
  <c r="Q9" i="23"/>
  <c r="L9" i="23"/>
  <c r="G9" i="23"/>
  <c r="AF8" i="23"/>
  <c r="AA8" i="23"/>
  <c r="V8" i="23"/>
  <c r="Q8" i="23"/>
  <c r="L8" i="23"/>
  <c r="G8" i="23"/>
  <c r="I21" i="9"/>
  <c r="G21" i="9"/>
  <c r="I20" i="9"/>
  <c r="G20" i="9"/>
  <c r="I17" i="9"/>
  <c r="G17" i="9"/>
  <c r="I14" i="9"/>
  <c r="G14" i="9"/>
  <c r="I10" i="9"/>
  <c r="G10" i="9"/>
  <c r="K24" i="9"/>
  <c r="I21" i="10"/>
  <c r="I20" i="10"/>
  <c r="I17" i="10"/>
  <c r="I14" i="10"/>
  <c r="I10" i="10"/>
  <c r="K24" i="10"/>
  <c r="K21" i="10" s="1"/>
  <c r="G21" i="10"/>
  <c r="G20" i="10"/>
  <c r="G19" i="10" s="1"/>
  <c r="G17" i="10"/>
  <c r="G16" i="10" s="1"/>
  <c r="G14" i="10"/>
  <c r="G11" i="10" s="1"/>
  <c r="G10" i="10"/>
  <c r="G7" i="10" s="1"/>
  <c r="N11" i="8"/>
  <c r="O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L6" i="6"/>
  <c r="M6" i="6"/>
  <c r="L7" i="6"/>
  <c r="M7" i="6"/>
  <c r="L8" i="6"/>
  <c r="M8" i="6"/>
  <c r="L9" i="6"/>
  <c r="M9" i="6"/>
  <c r="L10" i="6"/>
  <c r="M10" i="6"/>
  <c r="L11" i="6"/>
  <c r="M11" i="6"/>
  <c r="L12" i="6"/>
  <c r="M12" i="6"/>
  <c r="L13" i="6"/>
  <c r="M13" i="6"/>
  <c r="L14" i="6"/>
  <c r="M14" i="6"/>
  <c r="L15" i="6"/>
  <c r="M15" i="6"/>
  <c r="L16" i="6"/>
  <c r="M16" i="6"/>
  <c r="L17" i="6"/>
  <c r="M17" i="6"/>
  <c r="L18" i="6"/>
  <c r="M18" i="6"/>
  <c r="L19" i="6"/>
  <c r="M19" i="6"/>
  <c r="L20" i="6"/>
  <c r="M20" i="6"/>
  <c r="L21" i="6"/>
  <c r="M21" i="6"/>
  <c r="L22" i="6"/>
  <c r="M22" i="6"/>
  <c r="L23" i="6"/>
  <c r="M23" i="6"/>
  <c r="L24" i="6"/>
  <c r="M24" i="6"/>
  <c r="L25" i="6"/>
  <c r="M25" i="6"/>
  <c r="L26" i="6"/>
  <c r="M26" i="6"/>
  <c r="L27" i="6"/>
  <c r="M27" i="6"/>
  <c r="L28" i="6"/>
  <c r="M28" i="6"/>
  <c r="L29" i="6"/>
  <c r="M29" i="6"/>
  <c r="L30" i="6"/>
  <c r="M30" i="6"/>
  <c r="L31" i="6"/>
  <c r="M31" i="6"/>
  <c r="L32" i="6"/>
  <c r="M32" i="6"/>
  <c r="L33" i="6"/>
  <c r="M33" i="6"/>
  <c r="L34" i="6"/>
  <c r="M34" i="6"/>
  <c r="L35" i="6"/>
  <c r="M35" i="6"/>
  <c r="AB36" i="22"/>
  <c r="AH30" i="21"/>
  <c r="AG28" i="21"/>
  <c r="X16" i="21"/>
  <c r="AG9" i="18"/>
  <c r="AF9" i="18"/>
  <c r="AE9" i="18"/>
  <c r="AD9" i="18"/>
  <c r="AC9" i="18"/>
  <c r="AB9" i="18"/>
  <c r="AA9" i="18"/>
  <c r="Z9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AG7" i="16"/>
  <c r="AG5" i="16" s="1"/>
  <c r="AF7" i="16"/>
  <c r="AF5" i="16" s="1"/>
  <c r="AE7" i="16"/>
  <c r="AE5" i="16" s="1"/>
  <c r="AD7" i="16"/>
  <c r="AD5" i="16" s="1"/>
  <c r="AC7" i="16"/>
  <c r="AC5" i="16" s="1"/>
  <c r="AA7" i="16"/>
  <c r="AA5" i="16" s="1"/>
  <c r="Z7" i="16"/>
  <c r="Z5" i="16" s="1"/>
  <c r="Y7" i="16"/>
  <c r="Y5" i="16" s="1"/>
  <c r="X7" i="16"/>
  <c r="X5" i="16" s="1"/>
  <c r="W7" i="16"/>
  <c r="W5" i="16" s="1"/>
  <c r="V7" i="16"/>
  <c r="V5" i="16" s="1"/>
  <c r="U7" i="16"/>
  <c r="U5" i="16" s="1"/>
  <c r="S7" i="16"/>
  <c r="S5" i="16" s="1"/>
  <c r="R7" i="16"/>
  <c r="R5" i="16" s="1"/>
  <c r="Q7" i="16"/>
  <c r="Q5" i="16" s="1"/>
  <c r="P7" i="16"/>
  <c r="P5" i="16" s="1"/>
  <c r="O7" i="16"/>
  <c r="O5" i="16" s="1"/>
  <c r="M7" i="16"/>
  <c r="M5" i="16" s="1"/>
  <c r="K7" i="16"/>
  <c r="K5" i="16" s="1"/>
  <c r="J7" i="16"/>
  <c r="J5" i="16" s="1"/>
  <c r="I7" i="16"/>
  <c r="I5" i="16" s="1"/>
  <c r="H7" i="16"/>
  <c r="H5" i="16" s="1"/>
  <c r="G7" i="16"/>
  <c r="G5" i="16" s="1"/>
  <c r="F7" i="16"/>
  <c r="F5" i="16" s="1"/>
  <c r="E7" i="16"/>
  <c r="E5" i="16" s="1"/>
  <c r="AB7" i="16"/>
  <c r="AB5" i="16" s="1"/>
  <c r="T7" i="16"/>
  <c r="T5" i="16" s="1"/>
  <c r="N7" i="16"/>
  <c r="N5" i="16" s="1"/>
  <c r="L7" i="16"/>
  <c r="L5" i="16" s="1"/>
  <c r="AE39" i="15"/>
  <c r="AD39" i="15"/>
  <c r="Z39" i="15"/>
  <c r="W39" i="15"/>
  <c r="R39" i="15"/>
  <c r="Q39" i="15"/>
  <c r="O39" i="15"/>
  <c r="J39" i="15"/>
  <c r="F39" i="15"/>
  <c r="AG33" i="15"/>
  <c r="Y33" i="15"/>
  <c r="Q33" i="15"/>
  <c r="K33" i="15"/>
  <c r="I33" i="15"/>
  <c r="S33" i="15"/>
  <c r="D23" i="15"/>
  <c r="E23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T23" i="15"/>
  <c r="U23" i="15"/>
  <c r="V23" i="15"/>
  <c r="W23" i="15"/>
  <c r="X23" i="15"/>
  <c r="Y23" i="15"/>
  <c r="Z23" i="15"/>
  <c r="AA23" i="15"/>
  <c r="AB23" i="15"/>
  <c r="AC23" i="15"/>
  <c r="AD23" i="15"/>
  <c r="AE23" i="15"/>
  <c r="AF23" i="15"/>
  <c r="AG23" i="15"/>
  <c r="D24" i="15"/>
  <c r="E24" i="15"/>
  <c r="F24" i="15"/>
  <c r="G24" i="15"/>
  <c r="H24" i="15"/>
  <c r="I24" i="15"/>
  <c r="J24" i="15"/>
  <c r="K24" i="15"/>
  <c r="L24" i="15"/>
  <c r="M24" i="15"/>
  <c r="N24" i="15"/>
  <c r="O24" i="15"/>
  <c r="P24" i="15"/>
  <c r="Q24" i="15"/>
  <c r="R24" i="15"/>
  <c r="S24" i="15"/>
  <c r="T24" i="15"/>
  <c r="U24" i="15"/>
  <c r="V24" i="15"/>
  <c r="W24" i="15"/>
  <c r="X24" i="15"/>
  <c r="Y24" i="15"/>
  <c r="Z24" i="15"/>
  <c r="AA24" i="15"/>
  <c r="AB24" i="15"/>
  <c r="AC24" i="15"/>
  <c r="AD24" i="15"/>
  <c r="AE24" i="15"/>
  <c r="AF24" i="15"/>
  <c r="AG24" i="15"/>
  <c r="I13" i="10" l="1"/>
  <c r="I9" i="10"/>
  <c r="I16" i="10"/>
  <c r="I19" i="10"/>
  <c r="C19" i="1"/>
  <c r="C7" i="1"/>
  <c r="C18" i="1"/>
  <c r="C6" i="1"/>
  <c r="C13" i="1"/>
  <c r="D26" i="1"/>
  <c r="D11" i="1"/>
  <c r="C8" i="1"/>
  <c r="D17" i="1"/>
  <c r="D5" i="1"/>
  <c r="C14" i="1"/>
  <c r="C27" i="1"/>
  <c r="C12" i="1"/>
  <c r="C23" i="1"/>
  <c r="D22" i="1"/>
  <c r="C34" i="2"/>
  <c r="C26" i="2"/>
  <c r="C18" i="2"/>
  <c r="C10" i="2"/>
  <c r="C33" i="2"/>
  <c r="C25" i="2"/>
  <c r="C17" i="2"/>
  <c r="C9" i="2"/>
  <c r="C24" i="2"/>
  <c r="C16" i="2"/>
  <c r="C8" i="2"/>
  <c r="C23" i="2"/>
  <c r="C15" i="2"/>
  <c r="C7" i="2"/>
  <c r="C22" i="2"/>
  <c r="C14" i="2"/>
  <c r="C6" i="2"/>
  <c r="C29" i="2"/>
  <c r="C21" i="2"/>
  <c r="C13" i="2"/>
  <c r="C5" i="2"/>
  <c r="C28" i="2"/>
  <c r="C20" i="2"/>
  <c r="C27" i="2"/>
  <c r="C11" i="2"/>
  <c r="C32" i="2"/>
  <c r="C31" i="2"/>
  <c r="C30" i="2"/>
  <c r="C12" i="2"/>
  <c r="C19" i="2"/>
  <c r="C14" i="3"/>
  <c r="C6" i="3"/>
  <c r="C20" i="3"/>
  <c r="C8" i="3"/>
  <c r="C21" i="3"/>
  <c r="C13" i="3"/>
  <c r="C5" i="3"/>
  <c r="C12" i="3"/>
  <c r="C17" i="3"/>
  <c r="C16" i="3"/>
  <c r="C7" i="3"/>
  <c r="C19" i="3"/>
  <c r="C11" i="3"/>
  <c r="C9" i="3"/>
  <c r="C15" i="3"/>
  <c r="C18" i="3"/>
  <c r="C10" i="3"/>
  <c r="I5" i="19"/>
  <c r="AG5" i="19"/>
  <c r="Q5" i="19"/>
  <c r="Y5" i="19"/>
  <c r="F31" i="23"/>
  <c r="F21" i="23"/>
  <c r="F26" i="23"/>
  <c r="F27" i="23"/>
  <c r="F30" i="23"/>
  <c r="F17" i="23"/>
  <c r="F25" i="23"/>
  <c r="F33" i="23"/>
  <c r="F10" i="23"/>
  <c r="F32" i="23"/>
  <c r="F39" i="23"/>
  <c r="F13" i="23"/>
  <c r="F16" i="23"/>
  <c r="F38" i="23"/>
  <c r="F14" i="23"/>
  <c r="F19" i="23"/>
  <c r="F23" i="23"/>
  <c r="F9" i="23"/>
  <c r="F20" i="23"/>
  <c r="F8" i="23"/>
  <c r="F18" i="23"/>
  <c r="F15" i="23"/>
  <c r="F22" i="23"/>
  <c r="G36" i="22"/>
  <c r="S36" i="22"/>
  <c r="AJ36" i="22"/>
  <c r="T36" i="22"/>
  <c r="AI36" i="22"/>
  <c r="G38" i="22"/>
  <c r="W36" i="22"/>
  <c r="AH33" i="22"/>
  <c r="R33" i="22"/>
  <c r="AG33" i="22"/>
  <c r="X33" i="22"/>
  <c r="J36" i="22"/>
  <c r="Z36" i="22"/>
  <c r="I38" i="22"/>
  <c r="K36" i="22"/>
  <c r="L36" i="22"/>
  <c r="AG36" i="22"/>
  <c r="Y36" i="22"/>
  <c r="Q36" i="22"/>
  <c r="I36" i="22"/>
  <c r="AF36" i="22"/>
  <c r="X36" i="22"/>
  <c r="P36" i="22"/>
  <c r="H36" i="22"/>
  <c r="AD36" i="22"/>
  <c r="V36" i="22"/>
  <c r="N36" i="22"/>
  <c r="AC36" i="22"/>
  <c r="U36" i="22"/>
  <c r="M36" i="22"/>
  <c r="AA36" i="22"/>
  <c r="O36" i="22"/>
  <c r="AE36" i="22"/>
  <c r="R36" i="22"/>
  <c r="AH36" i="22"/>
  <c r="AB16" i="21"/>
  <c r="I28" i="21"/>
  <c r="T30" i="21"/>
  <c r="AF16" i="21"/>
  <c r="AB30" i="21"/>
  <c r="G28" i="21"/>
  <c r="W28" i="21"/>
  <c r="Y28" i="21"/>
  <c r="H16" i="21"/>
  <c r="J30" i="21"/>
  <c r="J16" i="21"/>
  <c r="L30" i="21"/>
  <c r="T16" i="21"/>
  <c r="AD28" i="21"/>
  <c r="V28" i="21"/>
  <c r="N28" i="21"/>
  <c r="AC28" i="21"/>
  <c r="U28" i="21"/>
  <c r="M28" i="21"/>
  <c r="AJ28" i="21"/>
  <c r="AB28" i="21"/>
  <c r="T28" i="21"/>
  <c r="L28" i="21"/>
  <c r="AI28" i="21"/>
  <c r="AA28" i="21"/>
  <c r="S28" i="21"/>
  <c r="K28" i="21"/>
  <c r="AH28" i="21"/>
  <c r="Z28" i="21"/>
  <c r="R28" i="21"/>
  <c r="J28" i="21"/>
  <c r="AF28" i="21"/>
  <c r="X28" i="21"/>
  <c r="P28" i="21"/>
  <c r="H28" i="21"/>
  <c r="O28" i="21"/>
  <c r="AG16" i="21"/>
  <c r="Y16" i="21"/>
  <c r="Q16" i="21"/>
  <c r="I16" i="21"/>
  <c r="AE16" i="21"/>
  <c r="W16" i="21"/>
  <c r="O16" i="21"/>
  <c r="AD16" i="21"/>
  <c r="V16" i="21"/>
  <c r="N16" i="21"/>
  <c r="AC16" i="21"/>
  <c r="U16" i="21"/>
  <c r="M16" i="21"/>
  <c r="AI16" i="21"/>
  <c r="AA16" i="21"/>
  <c r="S16" i="21"/>
  <c r="K16" i="21"/>
  <c r="G16" i="21"/>
  <c r="AG30" i="21"/>
  <c r="Y30" i="21"/>
  <c r="Q30" i="21"/>
  <c r="I30" i="21"/>
  <c r="AF30" i="21"/>
  <c r="X30" i="21"/>
  <c r="P30" i="21"/>
  <c r="H30" i="21"/>
  <c r="AE30" i="21"/>
  <c r="W30" i="21"/>
  <c r="O30" i="21"/>
  <c r="AD30" i="21"/>
  <c r="V30" i="21"/>
  <c r="N30" i="21"/>
  <c r="AC30" i="21"/>
  <c r="U30" i="21"/>
  <c r="M30" i="21"/>
  <c r="AI30" i="21"/>
  <c r="AA30" i="21"/>
  <c r="S30" i="21"/>
  <c r="K30" i="21"/>
  <c r="Z16" i="21"/>
  <c r="Q28" i="21"/>
  <c r="AJ30" i="21"/>
  <c r="L16" i="21"/>
  <c r="AH16" i="21"/>
  <c r="AE28" i="21"/>
  <c r="R30" i="21"/>
  <c r="U12" i="21"/>
  <c r="AI12" i="21"/>
  <c r="P16" i="21"/>
  <c r="AJ16" i="21"/>
  <c r="G30" i="21"/>
  <c r="R16" i="21"/>
  <c r="Z30" i="21"/>
  <c r="J5" i="19"/>
  <c r="R5" i="19"/>
  <c r="Z5" i="19"/>
  <c r="K5" i="19"/>
  <c r="S5" i="19"/>
  <c r="AA5" i="19"/>
  <c r="F5" i="19"/>
  <c r="N5" i="19"/>
  <c r="V5" i="19"/>
  <c r="AD5" i="19"/>
  <c r="H5" i="19"/>
  <c r="P5" i="19"/>
  <c r="X5" i="19"/>
  <c r="AF5" i="19"/>
  <c r="D5" i="19"/>
  <c r="L5" i="19"/>
  <c r="T5" i="19"/>
  <c r="AB5" i="19"/>
  <c r="G5" i="19"/>
  <c r="O5" i="19"/>
  <c r="W5" i="19"/>
  <c r="AE5" i="19"/>
  <c r="E5" i="19"/>
  <c r="M5" i="19"/>
  <c r="U5" i="19"/>
  <c r="AC5" i="19"/>
  <c r="K39" i="15"/>
  <c r="S39" i="15"/>
  <c r="AA39" i="15"/>
  <c r="G33" i="15"/>
  <c r="O33" i="15"/>
  <c r="W33" i="15"/>
  <c r="AE33" i="15"/>
  <c r="L39" i="15"/>
  <c r="T39" i="15"/>
  <c r="AB39" i="15"/>
  <c r="T33" i="15"/>
  <c r="AB33" i="15"/>
  <c r="I39" i="15"/>
  <c r="Y39" i="15"/>
  <c r="AG39" i="15"/>
  <c r="R33" i="15"/>
  <c r="L33" i="15"/>
  <c r="N39" i="15"/>
  <c r="V39" i="15"/>
  <c r="J33" i="15"/>
  <c r="Z33" i="15"/>
  <c r="H33" i="15"/>
  <c r="P33" i="15"/>
  <c r="X33" i="15"/>
  <c r="AF33" i="15"/>
  <c r="AA33" i="15"/>
  <c r="E39" i="15"/>
  <c r="M39" i="15"/>
  <c r="U39" i="15"/>
  <c r="AC39" i="15"/>
  <c r="E33" i="15"/>
  <c r="M33" i="15"/>
  <c r="U33" i="15"/>
  <c r="AC33" i="15"/>
  <c r="H39" i="15"/>
  <c r="P39" i="15"/>
  <c r="X39" i="15"/>
  <c r="AF39" i="15"/>
  <c r="G39" i="15"/>
  <c r="F33" i="15"/>
  <c r="N33" i="15"/>
  <c r="V33" i="15"/>
  <c r="AD33" i="15"/>
  <c r="M24" i="9"/>
  <c r="M17" i="9" s="1"/>
  <c r="K20" i="9"/>
  <c r="K17" i="9"/>
  <c r="M20" i="9"/>
  <c r="O24" i="9"/>
  <c r="Q24" i="9" s="1"/>
  <c r="K14" i="9"/>
  <c r="K10" i="9"/>
  <c r="K21" i="9"/>
  <c r="M21" i="9"/>
  <c r="M24" i="10"/>
  <c r="K10" i="10"/>
  <c r="K14" i="10"/>
  <c r="K17" i="10"/>
  <c r="K20" i="10"/>
  <c r="G13" i="10"/>
  <c r="G15" i="10"/>
  <c r="G18" i="10"/>
  <c r="G6" i="10"/>
  <c r="G9" i="10"/>
  <c r="G8" i="10"/>
  <c r="G12" i="10"/>
  <c r="I15" i="10"/>
  <c r="I18" i="10"/>
  <c r="I12" i="10"/>
  <c r="I11" i="10"/>
  <c r="I7" i="10"/>
  <c r="I8" i="10"/>
  <c r="I6" i="10"/>
  <c r="O12" i="21"/>
  <c r="K15" i="10" l="1"/>
  <c r="K13" i="10"/>
  <c r="K9" i="10"/>
  <c r="K19" i="10"/>
  <c r="AG12" i="21"/>
  <c r="M10" i="9"/>
  <c r="M14" i="9"/>
  <c r="N18" i="21"/>
  <c r="Q33" i="22"/>
  <c r="AC6" i="21"/>
  <c r="L33" i="22"/>
  <c r="S6" i="21"/>
  <c r="I33" i="22"/>
  <c r="Y38" i="22"/>
  <c r="T33" i="22"/>
  <c r="N38" i="22"/>
  <c r="F12" i="22"/>
  <c r="J33" i="22"/>
  <c r="Y33" i="22"/>
  <c r="AI33" i="22"/>
  <c r="X14" i="22"/>
  <c r="Z38" i="22"/>
  <c r="H33" i="22"/>
  <c r="F18" i="22"/>
  <c r="U33" i="22"/>
  <c r="AB33" i="22"/>
  <c r="V38" i="22"/>
  <c r="AJ38" i="22"/>
  <c r="AJ33" i="22"/>
  <c r="AB38" i="22"/>
  <c r="J6" i="22"/>
  <c r="W33" i="22"/>
  <c r="I6" i="22"/>
  <c r="H6" i="22"/>
  <c r="M33" i="22"/>
  <c r="F21" i="22"/>
  <c r="AI38" i="22"/>
  <c r="F25" i="22"/>
  <c r="AB6" i="22"/>
  <c r="V6" i="22"/>
  <c r="P38" i="22"/>
  <c r="F28" i="22"/>
  <c r="F39" i="22"/>
  <c r="F26" i="22"/>
  <c r="AE33" i="22"/>
  <c r="AF14" i="22"/>
  <c r="P14" i="22"/>
  <c r="F35" i="22"/>
  <c r="F30" i="22"/>
  <c r="S38" i="22"/>
  <c r="AD38" i="22"/>
  <c r="AF6" i="22"/>
  <c r="F29" i="22"/>
  <c r="F20" i="22"/>
  <c r="X38" i="22"/>
  <c r="AG6" i="22"/>
  <c r="F17" i="22"/>
  <c r="X6" i="22"/>
  <c r="F41" i="22"/>
  <c r="AE6" i="22"/>
  <c r="AE38" i="22"/>
  <c r="M6" i="22"/>
  <c r="Y6" i="22"/>
  <c r="F24" i="22"/>
  <c r="R38" i="22"/>
  <c r="AA6" i="22"/>
  <c r="Q14" i="22"/>
  <c r="Z6" i="22"/>
  <c r="N6" i="22"/>
  <c r="M38" i="22"/>
  <c r="S6" i="22"/>
  <c r="J14" i="22"/>
  <c r="F22" i="22"/>
  <c r="O38" i="22"/>
  <c r="R6" i="22"/>
  <c r="L6" i="22"/>
  <c r="U38" i="22"/>
  <c r="AF38" i="22"/>
  <c r="U6" i="22"/>
  <c r="K6" i="22"/>
  <c r="R14" i="22"/>
  <c r="F15" i="22"/>
  <c r="S14" i="22"/>
  <c r="U14" i="22"/>
  <c r="AD14" i="22"/>
  <c r="F31" i="22"/>
  <c r="F23" i="22"/>
  <c r="T6" i="22"/>
  <c r="M14" i="22"/>
  <c r="N14" i="22"/>
  <c r="F34" i="22"/>
  <c r="W38" i="22"/>
  <c r="AC6" i="22"/>
  <c r="F19" i="22"/>
  <c r="AI6" i="22"/>
  <c r="AG38" i="22"/>
  <c r="Z33" i="22"/>
  <c r="F11" i="22"/>
  <c r="AC38" i="22"/>
  <c r="G33" i="22"/>
  <c r="AG14" i="22"/>
  <c r="Z14" i="22"/>
  <c r="L14" i="22"/>
  <c r="AC14" i="22"/>
  <c r="O14" i="22"/>
  <c r="AH6" i="22"/>
  <c r="Q38" i="22"/>
  <c r="G6" i="22"/>
  <c r="F27" i="22"/>
  <c r="AI14" i="22"/>
  <c r="AF33" i="22"/>
  <c r="W6" i="22"/>
  <c r="F40" i="22"/>
  <c r="Q6" i="22"/>
  <c r="L38" i="22"/>
  <c r="K33" i="22"/>
  <c r="N33" i="22"/>
  <c r="Y14" i="22"/>
  <c r="AB14" i="22"/>
  <c r="F32" i="22"/>
  <c r="AE14" i="22"/>
  <c r="AA14" i="22"/>
  <c r="J38" i="22"/>
  <c r="F37" i="22"/>
  <c r="F7" i="22"/>
  <c r="P33" i="22"/>
  <c r="O6" i="22"/>
  <c r="AA38" i="22"/>
  <c r="F10" i="22"/>
  <c r="F8" i="22"/>
  <c r="T38" i="22"/>
  <c r="S33" i="22"/>
  <c r="V33" i="22"/>
  <c r="AJ14" i="22"/>
  <c r="V14" i="22"/>
  <c r="G14" i="22"/>
  <c r="I14" i="22"/>
  <c r="T14" i="22"/>
  <c r="W14" i="22"/>
  <c r="P6" i="22"/>
  <c r="AH38" i="22"/>
  <c r="F9" i="22"/>
  <c r="AC33" i="22"/>
  <c r="K38" i="22"/>
  <c r="AJ6" i="22"/>
  <c r="AD6" i="22"/>
  <c r="H38" i="22"/>
  <c r="O33" i="22"/>
  <c r="AA33" i="22"/>
  <c r="AD33" i="22"/>
  <c r="H14" i="22"/>
  <c r="AH14" i="22"/>
  <c r="K14" i="22"/>
  <c r="F16" i="22"/>
  <c r="M12" i="21"/>
  <c r="AJ18" i="21"/>
  <c r="N6" i="21"/>
  <c r="M22" i="21"/>
  <c r="F23" i="21"/>
  <c r="AD6" i="21"/>
  <c r="G6" i="21"/>
  <c r="AB12" i="21"/>
  <c r="AE6" i="21"/>
  <c r="O6" i="21"/>
  <c r="AE12" i="21"/>
  <c r="AF6" i="21"/>
  <c r="Y12" i="21"/>
  <c r="Z22" i="21"/>
  <c r="K6" i="21"/>
  <c r="AI6" i="21"/>
  <c r="P6" i="21"/>
  <c r="W12" i="21"/>
  <c r="F25" i="21"/>
  <c r="K22" i="21"/>
  <c r="Y22" i="21"/>
  <c r="W6" i="21"/>
  <c r="K12" i="21"/>
  <c r="AJ12" i="21"/>
  <c r="P18" i="21"/>
  <c r="O22" i="21"/>
  <c r="H6" i="21"/>
  <c r="G22" i="21"/>
  <c r="F15" i="21"/>
  <c r="AA12" i="21"/>
  <c r="AJ6" i="21"/>
  <c r="AA6" i="21"/>
  <c r="T22" i="21"/>
  <c r="F11" i="21"/>
  <c r="J12" i="21"/>
  <c r="G18" i="21"/>
  <c r="J18" i="21"/>
  <c r="U6" i="21"/>
  <c r="AG6" i="21"/>
  <c r="H12" i="21"/>
  <c r="AF22" i="21"/>
  <c r="AE22" i="21"/>
  <c r="AF18" i="21"/>
  <c r="M6" i="21"/>
  <c r="F29" i="21"/>
  <c r="G12" i="21"/>
  <c r="I12" i="21"/>
  <c r="AI22" i="21"/>
  <c r="F27" i="21"/>
  <c r="V18" i="21"/>
  <c r="F9" i="21"/>
  <c r="X18" i="21"/>
  <c r="R22" i="21"/>
  <c r="R12" i="21"/>
  <c r="AC22" i="21"/>
  <c r="F8" i="21"/>
  <c r="V6" i="21"/>
  <c r="J22" i="21"/>
  <c r="I22" i="21"/>
  <c r="L12" i="21"/>
  <c r="AC18" i="21"/>
  <c r="Y18" i="21"/>
  <c r="AA18" i="21"/>
  <c r="Q6" i="21"/>
  <c r="H22" i="21"/>
  <c r="Z12" i="21"/>
  <c r="X6" i="21"/>
  <c r="L22" i="21"/>
  <c r="X22" i="21"/>
  <c r="AC12" i="21"/>
  <c r="Q22" i="21"/>
  <c r="T12" i="21"/>
  <c r="AG18" i="21"/>
  <c r="AI18" i="21"/>
  <c r="Y6" i="21"/>
  <c r="L18" i="21"/>
  <c r="F24" i="21"/>
  <c r="AH22" i="21"/>
  <c r="AB22" i="21"/>
  <c r="J6" i="21"/>
  <c r="AG22" i="21"/>
  <c r="T18" i="21"/>
  <c r="U22" i="21"/>
  <c r="Q12" i="21"/>
  <c r="F20" i="21"/>
  <c r="O18" i="21"/>
  <c r="R18" i="21"/>
  <c r="S12" i="21"/>
  <c r="AJ22" i="21"/>
  <c r="N12" i="21"/>
  <c r="AB18" i="21"/>
  <c r="F14" i="21"/>
  <c r="L6" i="21"/>
  <c r="W18" i="21"/>
  <c r="Z18" i="21"/>
  <c r="AH6" i="21"/>
  <c r="N22" i="21"/>
  <c r="F21" i="21"/>
  <c r="P12" i="21"/>
  <c r="V12" i="21"/>
  <c r="P22" i="21"/>
  <c r="AH12" i="21"/>
  <c r="T6" i="21"/>
  <c r="AE18" i="21"/>
  <c r="AH18" i="21"/>
  <c r="R6" i="21"/>
  <c r="F26" i="21"/>
  <c r="S22" i="21"/>
  <c r="V22" i="21"/>
  <c r="X12" i="21"/>
  <c r="AD12" i="21"/>
  <c r="Z6" i="21"/>
  <c r="W22" i="21"/>
  <c r="M18" i="21"/>
  <c r="AB6" i="21"/>
  <c r="AD18" i="21"/>
  <c r="I18" i="21"/>
  <c r="K18" i="21"/>
  <c r="F19" i="21"/>
  <c r="F10" i="21"/>
  <c r="F17" i="21"/>
  <c r="F31" i="21"/>
  <c r="AA22" i="21"/>
  <c r="AD22" i="21"/>
  <c r="AF12" i="21"/>
  <c r="U18" i="21"/>
  <c r="H18" i="21"/>
  <c r="Q18" i="21"/>
  <c r="S18" i="21"/>
  <c r="I6" i="21"/>
  <c r="F13" i="21"/>
  <c r="Q14" i="9"/>
  <c r="Q17" i="9"/>
  <c r="Q20" i="9"/>
  <c r="Q21" i="9"/>
  <c r="Q10" i="9"/>
  <c r="O14" i="9"/>
  <c r="O20" i="9"/>
  <c r="O17" i="9"/>
  <c r="O21" i="9"/>
  <c r="O10" i="9"/>
  <c r="K12" i="10"/>
  <c r="K18" i="10"/>
  <c r="K7" i="10"/>
  <c r="K16" i="10"/>
  <c r="K11" i="10"/>
  <c r="K8" i="10"/>
  <c r="K6" i="10"/>
  <c r="O24" i="10"/>
  <c r="M17" i="10"/>
  <c r="M21" i="10"/>
  <c r="M20" i="10"/>
  <c r="M14" i="10"/>
  <c r="M10" i="10"/>
  <c r="S24" i="9"/>
  <c r="AB44" i="22" l="1"/>
  <c r="AI34" i="21"/>
  <c r="AG34" i="21"/>
  <c r="V44" i="22"/>
  <c r="AF34" i="21"/>
  <c r="X44" i="22"/>
  <c r="O34" i="21"/>
  <c r="G44" i="22"/>
  <c r="AG44" i="22"/>
  <c r="P44" i="22"/>
  <c r="Y44" i="22"/>
  <c r="J44" i="22"/>
  <c r="AC44" i="22"/>
  <c r="U44" i="22"/>
  <c r="I44" i="22"/>
  <c r="S44" i="22"/>
  <c r="R44" i="22"/>
  <c r="N44" i="22"/>
  <c r="AJ44" i="22"/>
  <c r="AI44" i="22"/>
  <c r="Z44" i="22"/>
  <c r="AE44" i="22"/>
  <c r="AD44" i="22"/>
  <c r="O44" i="22"/>
  <c r="K44" i="22"/>
  <c r="AA44" i="22"/>
  <c r="AH44" i="22"/>
  <c r="T44" i="22"/>
  <c r="H44" i="22"/>
  <c r="L44" i="22"/>
  <c r="Q44" i="22"/>
  <c r="W44" i="22"/>
  <c r="AF44" i="22"/>
  <c r="M44" i="22"/>
  <c r="AJ34" i="21"/>
  <c r="T34" i="21"/>
  <c r="K34" i="21"/>
  <c r="G34" i="21"/>
  <c r="AC34" i="21"/>
  <c r="AA34" i="21"/>
  <c r="R34" i="21"/>
  <c r="Y34" i="21"/>
  <c r="L34" i="21"/>
  <c r="S34" i="21"/>
  <c r="M34" i="21"/>
  <c r="P34" i="21"/>
  <c r="Z34" i="21"/>
  <c r="I34" i="21"/>
  <c r="H34" i="21"/>
  <c r="U34" i="21"/>
  <c r="Q34" i="21"/>
  <c r="AE34" i="21"/>
  <c r="X34" i="21"/>
  <c r="N34" i="21"/>
  <c r="W34" i="21"/>
  <c r="AD34" i="21"/>
  <c r="V34" i="21"/>
  <c r="AH34" i="21"/>
  <c r="J34" i="21"/>
  <c r="AB34" i="21"/>
  <c r="S21" i="9"/>
  <c r="S17" i="9"/>
  <c r="S10" i="9"/>
  <c r="S20" i="9"/>
  <c r="S14" i="9"/>
  <c r="M16" i="10"/>
  <c r="M15" i="10"/>
  <c r="M19" i="10"/>
  <c r="M18" i="10"/>
  <c r="M9" i="10"/>
  <c r="M8" i="10"/>
  <c r="M6" i="10"/>
  <c r="M7" i="10"/>
  <c r="O17" i="10"/>
  <c r="O14" i="10"/>
  <c r="O10" i="10"/>
  <c r="Q24" i="10"/>
  <c r="O21" i="10"/>
  <c r="O20" i="10"/>
  <c r="M13" i="10"/>
  <c r="M12" i="10"/>
  <c r="M11" i="10"/>
  <c r="U24" i="9"/>
  <c r="U17" i="9" l="1"/>
  <c r="U20" i="9"/>
  <c r="U21" i="9"/>
  <c r="U10" i="9"/>
  <c r="U14" i="9"/>
  <c r="S24" i="10"/>
  <c r="Q21" i="10"/>
  <c r="Q20" i="10"/>
  <c r="Q17" i="10"/>
  <c r="Q14" i="10"/>
  <c r="Q10" i="10"/>
  <c r="O9" i="10"/>
  <c r="O6" i="10"/>
  <c r="O7" i="10"/>
  <c r="O8" i="10"/>
  <c r="O13" i="10"/>
  <c r="O12" i="10"/>
  <c r="O11" i="10"/>
  <c r="O15" i="10"/>
  <c r="O16" i="10"/>
  <c r="O19" i="10"/>
  <c r="O18" i="10"/>
  <c r="W24" i="9"/>
  <c r="W20" i="9" l="1"/>
  <c r="W14" i="9"/>
  <c r="W21" i="9"/>
  <c r="W10" i="9"/>
  <c r="W17" i="9"/>
  <c r="Q16" i="10"/>
  <c r="Q15" i="10"/>
  <c r="Q13" i="10"/>
  <c r="Q12" i="10"/>
  <c r="Q11" i="10"/>
  <c r="Q19" i="10"/>
  <c r="Q18" i="10"/>
  <c r="Q9" i="10"/>
  <c r="Q7" i="10"/>
  <c r="Q6" i="10"/>
  <c r="Q8" i="10"/>
  <c r="S10" i="10"/>
  <c r="S20" i="10"/>
  <c r="U24" i="10"/>
  <c r="S21" i="10"/>
  <c r="S17" i="10"/>
  <c r="S14" i="10"/>
  <c r="Y24" i="9"/>
  <c r="Y20" i="9" l="1"/>
  <c r="Y21" i="9"/>
  <c r="Y10" i="9"/>
  <c r="Y14" i="9"/>
  <c r="Y17" i="9"/>
  <c r="S19" i="10"/>
  <c r="S18" i="10"/>
  <c r="S13" i="10"/>
  <c r="S11" i="10"/>
  <c r="S12" i="10"/>
  <c r="S9" i="10"/>
  <c r="S6" i="10"/>
  <c r="S7" i="10"/>
  <c r="S8" i="10"/>
  <c r="S16" i="10"/>
  <c r="S15" i="10"/>
  <c r="U20" i="10"/>
  <c r="U17" i="10"/>
  <c r="U14" i="10"/>
  <c r="W24" i="10"/>
  <c r="U10" i="10"/>
  <c r="U21" i="10"/>
  <c r="AA24" i="9"/>
  <c r="AA21" i="9" l="1"/>
  <c r="AA10" i="9"/>
  <c r="AA17" i="9"/>
  <c r="AA14" i="9"/>
  <c r="AA20" i="9"/>
  <c r="U16" i="10"/>
  <c r="U15" i="10"/>
  <c r="U19" i="10"/>
  <c r="U18" i="10"/>
  <c r="W21" i="10"/>
  <c r="W20" i="10"/>
  <c r="W17" i="10"/>
  <c r="W14" i="10"/>
  <c r="W10" i="10"/>
  <c r="Y24" i="10"/>
  <c r="U13" i="10"/>
  <c r="U11" i="10"/>
  <c r="U12" i="10"/>
  <c r="U9" i="10"/>
  <c r="U6" i="10"/>
  <c r="U8" i="10"/>
  <c r="U7" i="10"/>
  <c r="AC24" i="9"/>
  <c r="AC21" i="9" l="1"/>
  <c r="AC10" i="9"/>
  <c r="AC14" i="9"/>
  <c r="AC17" i="9"/>
  <c r="AC20" i="9"/>
  <c r="W9" i="10"/>
  <c r="W7" i="10"/>
  <c r="W8" i="10"/>
  <c r="W6" i="10"/>
  <c r="Y14" i="10"/>
  <c r="Y10" i="10"/>
  <c r="AA24" i="10"/>
  <c r="Y21" i="10"/>
  <c r="Y20" i="10"/>
  <c r="Y17" i="10"/>
  <c r="W13" i="10"/>
  <c r="W11" i="10"/>
  <c r="W12" i="10"/>
  <c r="W16" i="10"/>
  <c r="W15" i="10"/>
  <c r="W18" i="10"/>
  <c r="W19" i="10"/>
  <c r="AE24" i="9"/>
  <c r="AE14" i="9" l="1"/>
  <c r="AE17" i="9"/>
  <c r="AE20" i="9"/>
  <c r="AE21" i="9"/>
  <c r="AE10" i="9"/>
  <c r="Y9" i="10"/>
  <c r="Y6" i="10"/>
  <c r="Y8" i="10"/>
  <c r="Y7" i="10"/>
  <c r="Y16" i="10"/>
  <c r="Y15" i="10"/>
  <c r="Y13" i="10"/>
  <c r="Y11" i="10"/>
  <c r="Y12" i="10"/>
  <c r="Y19" i="10"/>
  <c r="Y18" i="10"/>
  <c r="AA21" i="10"/>
  <c r="AA20" i="10"/>
  <c r="AC24" i="10"/>
  <c r="AA17" i="10"/>
  <c r="AA14" i="10"/>
  <c r="AA10" i="10"/>
  <c r="AG24" i="9"/>
  <c r="AG14" i="9" l="1"/>
  <c r="AG17" i="9"/>
  <c r="AG20" i="9"/>
  <c r="AG21" i="9"/>
  <c r="AG10" i="9"/>
  <c r="AC17" i="10"/>
  <c r="AC21" i="10"/>
  <c r="AC20" i="10"/>
  <c r="AE24" i="10"/>
  <c r="AC14" i="10"/>
  <c r="AC10" i="10"/>
  <c r="AA18" i="10"/>
  <c r="AA19" i="10"/>
  <c r="AA16" i="10"/>
  <c r="AA15" i="10"/>
  <c r="AA9" i="10"/>
  <c r="AA8" i="10"/>
  <c r="AA6" i="10"/>
  <c r="AA7" i="10"/>
  <c r="AA13" i="10"/>
  <c r="AA11" i="10"/>
  <c r="AA12" i="10"/>
  <c r="AI24" i="9"/>
  <c r="AI17" i="9" l="1"/>
  <c r="AI20" i="9"/>
  <c r="AI21" i="9"/>
  <c r="AI10" i="9"/>
  <c r="AI14" i="9"/>
  <c r="AC13" i="10"/>
  <c r="AC11" i="10"/>
  <c r="AC12" i="10"/>
  <c r="AE17" i="10"/>
  <c r="AG24" i="10"/>
  <c r="AE14" i="10"/>
  <c r="AE10" i="10"/>
  <c r="AE21" i="10"/>
  <c r="AE20" i="10"/>
  <c r="AC19" i="10"/>
  <c r="AC18" i="10"/>
  <c r="AC16" i="10"/>
  <c r="AC15" i="10"/>
  <c r="AC9" i="10"/>
  <c r="AC7" i="10"/>
  <c r="AC8" i="10"/>
  <c r="AC6" i="10"/>
  <c r="AK24" i="9"/>
  <c r="AK17" i="9" l="1"/>
  <c r="AK20" i="9"/>
  <c r="AK21" i="9"/>
  <c r="AK10" i="9"/>
  <c r="AK14" i="9"/>
  <c r="AG21" i="10"/>
  <c r="AG20" i="10"/>
  <c r="AG17" i="10"/>
  <c r="AG14" i="10"/>
  <c r="AG10" i="10"/>
  <c r="AI24" i="10"/>
  <c r="AE13" i="10"/>
  <c r="AE11" i="10"/>
  <c r="AE12" i="10"/>
  <c r="AE19" i="10"/>
  <c r="AE18" i="10"/>
  <c r="AE15" i="10"/>
  <c r="AE16" i="10"/>
  <c r="AE9" i="10"/>
  <c r="AE8" i="10"/>
  <c r="AE6" i="10"/>
  <c r="AE7" i="10"/>
  <c r="AM24" i="9"/>
  <c r="AM20" i="9" l="1"/>
  <c r="AM21" i="9"/>
  <c r="AM10" i="9"/>
  <c r="AM14" i="9"/>
  <c r="AM17" i="9"/>
  <c r="AI10" i="10"/>
  <c r="AI20" i="10"/>
  <c r="AI21" i="10"/>
  <c r="AI17" i="10"/>
  <c r="AK24" i="10"/>
  <c r="AI14" i="10"/>
  <c r="AG9" i="10"/>
  <c r="AG6" i="10"/>
  <c r="AG8" i="10"/>
  <c r="AG7" i="10"/>
  <c r="AG13" i="10"/>
  <c r="AG11" i="10"/>
  <c r="AG12" i="10"/>
  <c r="AG16" i="10"/>
  <c r="AG15" i="10"/>
  <c r="AG19" i="10"/>
  <c r="AG18" i="10"/>
  <c r="AO24" i="9"/>
  <c r="AO20" i="9" l="1"/>
  <c r="AO21" i="9"/>
  <c r="AO10" i="9"/>
  <c r="AO14" i="9"/>
  <c r="AO17" i="9"/>
  <c r="AI13" i="10"/>
  <c r="AI11" i="10"/>
  <c r="AI12" i="10"/>
  <c r="AI16" i="10"/>
  <c r="AI15" i="10"/>
  <c r="AK20" i="10"/>
  <c r="AM24" i="10"/>
  <c r="AK17" i="10"/>
  <c r="AK14" i="10"/>
  <c r="AK10" i="10"/>
  <c r="AK21" i="10"/>
  <c r="AI19" i="10"/>
  <c r="AI18" i="10"/>
  <c r="AI9" i="10"/>
  <c r="AI7" i="10"/>
  <c r="AI6" i="10"/>
  <c r="AI8" i="10"/>
  <c r="AQ24" i="9"/>
  <c r="AQ21" i="9" l="1"/>
  <c r="AQ10" i="9"/>
  <c r="AQ14" i="9"/>
  <c r="AQ17" i="9"/>
  <c r="AQ20" i="9"/>
  <c r="AM21" i="10"/>
  <c r="AM20" i="10"/>
  <c r="AO24" i="10"/>
  <c r="AM17" i="10"/>
  <c r="AM14" i="10"/>
  <c r="AM10" i="10"/>
  <c r="AK19" i="10"/>
  <c r="AK18" i="10"/>
  <c r="AK9" i="10"/>
  <c r="AK7" i="10"/>
  <c r="AK6" i="10"/>
  <c r="AK8" i="10"/>
  <c r="AK13" i="10"/>
  <c r="AK11" i="10"/>
  <c r="AK12" i="10"/>
  <c r="AK16" i="10"/>
  <c r="AK15" i="10"/>
  <c r="AS24" i="9"/>
  <c r="AS21" i="9" l="1"/>
  <c r="AS10" i="9"/>
  <c r="AS14" i="9"/>
  <c r="AS17" i="9"/>
  <c r="AS20" i="9"/>
  <c r="AM9" i="10"/>
  <c r="AM6" i="10"/>
  <c r="AM8" i="10"/>
  <c r="AM7" i="10"/>
  <c r="AM16" i="10"/>
  <c r="AM15" i="10"/>
  <c r="AO14" i="10"/>
  <c r="AO21" i="10"/>
  <c r="AO10" i="10"/>
  <c r="AQ24" i="10"/>
  <c r="AO20" i="10"/>
  <c r="AO17" i="10"/>
  <c r="AM13" i="10"/>
  <c r="AM12" i="10"/>
  <c r="AM11" i="10"/>
  <c r="AM19" i="10"/>
  <c r="AM18" i="10"/>
  <c r="AU24" i="9"/>
  <c r="AU14" i="9" l="1"/>
  <c r="AU20" i="9"/>
  <c r="AU17" i="9"/>
  <c r="AU21" i="9"/>
  <c r="AU10" i="9"/>
  <c r="AO13" i="10"/>
  <c r="AO12" i="10"/>
  <c r="AO11" i="10"/>
  <c r="AO18" i="10"/>
  <c r="AO19" i="10"/>
  <c r="AO15" i="10"/>
  <c r="AO16" i="10"/>
  <c r="AQ21" i="10"/>
  <c r="AS24" i="10"/>
  <c r="AQ20" i="10"/>
  <c r="AQ17" i="10"/>
  <c r="AQ14" i="10"/>
  <c r="AQ10" i="10"/>
  <c r="AO6" i="10"/>
  <c r="AO7" i="10"/>
  <c r="AO8" i="10"/>
  <c r="AO9" i="10"/>
  <c r="AW24" i="9"/>
  <c r="AW14" i="9" l="1"/>
  <c r="AW17" i="9"/>
  <c r="AW20" i="9"/>
  <c r="AW21" i="9"/>
  <c r="AW10" i="9"/>
  <c r="AQ16" i="10"/>
  <c r="AQ15" i="10"/>
  <c r="AQ9" i="10"/>
  <c r="AQ8" i="10"/>
  <c r="AQ6" i="10"/>
  <c r="AQ7" i="10"/>
  <c r="AQ13" i="10"/>
  <c r="AQ11" i="10"/>
  <c r="AQ12" i="10"/>
  <c r="AQ19" i="10"/>
  <c r="AQ18" i="10"/>
  <c r="AS21" i="10"/>
  <c r="AS20" i="10"/>
  <c r="AU24" i="10"/>
  <c r="AS17" i="10"/>
  <c r="AS14" i="10"/>
  <c r="AS10" i="10"/>
  <c r="AY24" i="9"/>
  <c r="AY21" i="9" l="1"/>
  <c r="AY10" i="9"/>
  <c r="AY17" i="9"/>
  <c r="AY20" i="9"/>
  <c r="AY14" i="9"/>
  <c r="AS16" i="10"/>
  <c r="AS15" i="10"/>
  <c r="AU17" i="10"/>
  <c r="AU14" i="10"/>
  <c r="AU10" i="10"/>
  <c r="AW24" i="10"/>
  <c r="AU21" i="10"/>
  <c r="AU20" i="10"/>
  <c r="AS9" i="10"/>
  <c r="AS7" i="10"/>
  <c r="AS6" i="10"/>
  <c r="AS8" i="10"/>
  <c r="AS19" i="10"/>
  <c r="AS18" i="10"/>
  <c r="AS13" i="10"/>
  <c r="AS12" i="10"/>
  <c r="AS11" i="10"/>
  <c r="BA24" i="9"/>
  <c r="BA17" i="9" l="1"/>
  <c r="BA20" i="9"/>
  <c r="BA21" i="9"/>
  <c r="BA10" i="9"/>
  <c r="BA14" i="9"/>
  <c r="AU9" i="10"/>
  <c r="AU6" i="10"/>
  <c r="AU7" i="10"/>
  <c r="AU8" i="10"/>
  <c r="AU13" i="10"/>
  <c r="AU11" i="10"/>
  <c r="AU12" i="10"/>
  <c r="AU16" i="10"/>
  <c r="AU15" i="10"/>
  <c r="AW21" i="10"/>
  <c r="AW20" i="10"/>
  <c r="AY24" i="10"/>
  <c r="AW17" i="10"/>
  <c r="AW14" i="10"/>
  <c r="AW10" i="10"/>
  <c r="AU19" i="10"/>
  <c r="AU18" i="10"/>
  <c r="BC24" i="9"/>
  <c r="BC14" i="9" l="1"/>
  <c r="BC20" i="9"/>
  <c r="BC21" i="9"/>
  <c r="BC10" i="9"/>
  <c r="BC17" i="9"/>
  <c r="AW9" i="10"/>
  <c r="AW7" i="10"/>
  <c r="AW8" i="10"/>
  <c r="AW6" i="10"/>
  <c r="AW15" i="10"/>
  <c r="AW16" i="10"/>
  <c r="AY10" i="10"/>
  <c r="BA24" i="10"/>
  <c r="AY21" i="10"/>
  <c r="AY20" i="10"/>
  <c r="AY17" i="10"/>
  <c r="AY14" i="10"/>
  <c r="AW18" i="10"/>
  <c r="AW19" i="10"/>
  <c r="AW13" i="10"/>
  <c r="AW11" i="10"/>
  <c r="AW12" i="10"/>
  <c r="BE24" i="9"/>
  <c r="BE20" i="9" l="1"/>
  <c r="BE21" i="9"/>
  <c r="BE10" i="9"/>
  <c r="BE14" i="9"/>
  <c r="BE17" i="9"/>
  <c r="AY9" i="10"/>
  <c r="AY7" i="10"/>
  <c r="AY6" i="10"/>
  <c r="AY8" i="10"/>
  <c r="AY16" i="10"/>
  <c r="AY15" i="10"/>
  <c r="AY13" i="10"/>
  <c r="AY11" i="10"/>
  <c r="AY12" i="10"/>
  <c r="AY19" i="10"/>
  <c r="AY18" i="10"/>
  <c r="BA20" i="10"/>
  <c r="BA17" i="10"/>
  <c r="BA14" i="10"/>
  <c r="BC24" i="10"/>
  <c r="BA10" i="10"/>
  <c r="BA21" i="10"/>
  <c r="BG24" i="9"/>
  <c r="BG17" i="9" l="1"/>
  <c r="BG21" i="9"/>
  <c r="BG10" i="9"/>
  <c r="BG14" i="9"/>
  <c r="BG20" i="9"/>
  <c r="BA19" i="10"/>
  <c r="BA18" i="10"/>
  <c r="BA16" i="10"/>
  <c r="BA15" i="10"/>
  <c r="BE24" i="10"/>
  <c r="BC21" i="10"/>
  <c r="BC20" i="10"/>
  <c r="BC17" i="10"/>
  <c r="BC14" i="10"/>
  <c r="BC10" i="10"/>
  <c r="BA9" i="10"/>
  <c r="BA8" i="10"/>
  <c r="BA6" i="10"/>
  <c r="BA7" i="10"/>
  <c r="BA13" i="10"/>
  <c r="BA12" i="10"/>
  <c r="BA11" i="10"/>
  <c r="BI24" i="9"/>
  <c r="BI21" i="9" l="1"/>
  <c r="BI10" i="9"/>
  <c r="BI14" i="9"/>
  <c r="BI17" i="9"/>
  <c r="BI20" i="9"/>
  <c r="BC9" i="10"/>
  <c r="BC6" i="10"/>
  <c r="BC7" i="10"/>
  <c r="BC8" i="10"/>
  <c r="BC16" i="10"/>
  <c r="BC15" i="10"/>
  <c r="BE14" i="10"/>
  <c r="BE21" i="10"/>
  <c r="BE10" i="10"/>
  <c r="BG24" i="10"/>
  <c r="BE20" i="10"/>
  <c r="BE17" i="10"/>
  <c r="BC13" i="10"/>
  <c r="BC12" i="10"/>
  <c r="BC11" i="10"/>
  <c r="BC19" i="10"/>
  <c r="BC18" i="10"/>
  <c r="BK24" i="9"/>
  <c r="BK14" i="9" l="1"/>
  <c r="BK17" i="9"/>
  <c r="BK20" i="9"/>
  <c r="BK21" i="9"/>
  <c r="BK10" i="9"/>
  <c r="BE19" i="10"/>
  <c r="BE18" i="10"/>
  <c r="BG21" i="10"/>
  <c r="BG20" i="10"/>
  <c r="BG17" i="10"/>
  <c r="BG14" i="10"/>
  <c r="BI24" i="10"/>
  <c r="BG10" i="10"/>
  <c r="BE9" i="10"/>
  <c r="BE6" i="10"/>
  <c r="BE7" i="10"/>
  <c r="BE8" i="10"/>
  <c r="BE16" i="10"/>
  <c r="BE15" i="10"/>
  <c r="BE13" i="10"/>
  <c r="BE11" i="10"/>
  <c r="BE12" i="10"/>
  <c r="BM24" i="9"/>
  <c r="BM14" i="9" l="1"/>
  <c r="BM17" i="9"/>
  <c r="BM20" i="9"/>
  <c r="BM21" i="9"/>
  <c r="BM10" i="9"/>
  <c r="BG13" i="10"/>
  <c r="BG11" i="10"/>
  <c r="BG12" i="10"/>
  <c r="BG19" i="10"/>
  <c r="BG18" i="10"/>
  <c r="BK24" i="10"/>
  <c r="BI21" i="10"/>
  <c r="BI17" i="10"/>
  <c r="BI20" i="10"/>
  <c r="BI14" i="10"/>
  <c r="BI10" i="10"/>
  <c r="BG9" i="10"/>
  <c r="BG7" i="10"/>
  <c r="BG8" i="10"/>
  <c r="BG6" i="10"/>
  <c r="BG15" i="10"/>
  <c r="BG16" i="10"/>
  <c r="BI19" i="10" l="1"/>
  <c r="BI18" i="10"/>
  <c r="BI16" i="10"/>
  <c r="BI15" i="10"/>
  <c r="BI13" i="10"/>
  <c r="BI12" i="10"/>
  <c r="BI11" i="10"/>
  <c r="BK17" i="10"/>
  <c r="BK14" i="10"/>
  <c r="BK10" i="10"/>
  <c r="BK21" i="10"/>
  <c r="BM24" i="10"/>
  <c r="BK20" i="10"/>
  <c r="BI9" i="10"/>
  <c r="BI8" i="10"/>
  <c r="BI6" i="10"/>
  <c r="BI7" i="10"/>
  <c r="BM21" i="10" l="1"/>
  <c r="BM20" i="10"/>
  <c r="BM17" i="10"/>
  <c r="BM14" i="10"/>
  <c r="BM10" i="10"/>
  <c r="BK13" i="10"/>
  <c r="BK12" i="10"/>
  <c r="BK11" i="10"/>
  <c r="BK16" i="10"/>
  <c r="BK15" i="10"/>
  <c r="BK9" i="10"/>
  <c r="BK6" i="10"/>
  <c r="BK8" i="10"/>
  <c r="BK7" i="10"/>
  <c r="BK19" i="10"/>
  <c r="BK18" i="10"/>
  <c r="BM16" i="10" l="1"/>
  <c r="BM15" i="10"/>
  <c r="BM13" i="10"/>
  <c r="BM12" i="10"/>
  <c r="BM11" i="10"/>
  <c r="BM19" i="10"/>
  <c r="BM18" i="10"/>
  <c r="BM9" i="10"/>
  <c r="BM8" i="10"/>
  <c r="BM6" i="10"/>
  <c r="BM7" i="10"/>
  <c r="F19" i="9"/>
  <c r="F18" i="9"/>
  <c r="F16" i="9"/>
  <c r="F15" i="9"/>
  <c r="F13" i="9"/>
  <c r="F12" i="9"/>
  <c r="F11" i="9"/>
  <c r="F9" i="9"/>
  <c r="F8" i="9"/>
  <c r="F7" i="9"/>
  <c r="O10" i="8"/>
  <c r="N10" i="8"/>
  <c r="O9" i="8"/>
  <c r="N9" i="8"/>
  <c r="O8" i="8"/>
  <c r="N8" i="8"/>
  <c r="O7" i="8"/>
  <c r="N7" i="8"/>
  <c r="O6" i="8"/>
  <c r="N6" i="8"/>
  <c r="K16" i="9" l="1"/>
  <c r="G16" i="9"/>
  <c r="I16" i="9"/>
  <c r="M16" i="9"/>
  <c r="O16" i="9"/>
  <c r="Q16" i="9"/>
  <c r="S16" i="9"/>
  <c r="U16" i="9"/>
  <c r="W16" i="9"/>
  <c r="Y16" i="9"/>
  <c r="AA16" i="9"/>
  <c r="AC16" i="9"/>
  <c r="AE16" i="9"/>
  <c r="AG16" i="9"/>
  <c r="AI16" i="9"/>
  <c r="AK16" i="9"/>
  <c r="AM16" i="9"/>
  <c r="AO16" i="9"/>
  <c r="AQ16" i="9"/>
  <c r="AS16" i="9"/>
  <c r="AU16" i="9"/>
  <c r="AW16" i="9"/>
  <c r="AY16" i="9"/>
  <c r="BA16" i="9"/>
  <c r="BC16" i="9"/>
  <c r="BE16" i="9"/>
  <c r="BG16" i="9"/>
  <c r="BI16" i="9"/>
  <c r="BK16" i="9"/>
  <c r="BM16" i="9"/>
  <c r="G11" i="9"/>
  <c r="K11" i="9"/>
  <c r="O11" i="9"/>
  <c r="M11" i="9"/>
  <c r="I11" i="9"/>
  <c r="Q11" i="9"/>
  <c r="S11" i="9"/>
  <c r="U11" i="9"/>
  <c r="W11" i="9"/>
  <c r="Y11" i="9"/>
  <c r="AA11" i="9"/>
  <c r="AC11" i="9"/>
  <c r="AE11" i="9"/>
  <c r="AG11" i="9"/>
  <c r="AI11" i="9"/>
  <c r="AK11" i="9"/>
  <c r="AM11" i="9"/>
  <c r="AO11" i="9"/>
  <c r="AQ11" i="9"/>
  <c r="AS11" i="9"/>
  <c r="AU11" i="9"/>
  <c r="AW11" i="9"/>
  <c r="AY11" i="9"/>
  <c r="BA11" i="9"/>
  <c r="BC11" i="9"/>
  <c r="BE11" i="9"/>
  <c r="BG11" i="9"/>
  <c r="BI11" i="9"/>
  <c r="BK11" i="9"/>
  <c r="BM11" i="9"/>
  <c r="K6" i="9"/>
  <c r="O6" i="9"/>
  <c r="G6" i="9"/>
  <c r="M6" i="9"/>
  <c r="I6" i="9"/>
  <c r="Q6" i="9"/>
  <c r="S6" i="9"/>
  <c r="U6" i="9"/>
  <c r="W6" i="9"/>
  <c r="Y6" i="9"/>
  <c r="AA6" i="9"/>
  <c r="AC6" i="9"/>
  <c r="AE6" i="9"/>
  <c r="AG6" i="9"/>
  <c r="AI6" i="9"/>
  <c r="AK6" i="9"/>
  <c r="AM6" i="9"/>
  <c r="AO6" i="9"/>
  <c r="AQ6" i="9"/>
  <c r="AS6" i="9"/>
  <c r="AU6" i="9"/>
  <c r="AW6" i="9"/>
  <c r="AY6" i="9"/>
  <c r="BA6" i="9"/>
  <c r="BC6" i="9"/>
  <c r="BE6" i="9"/>
  <c r="BG6" i="9"/>
  <c r="BI6" i="9"/>
  <c r="BK6" i="9"/>
  <c r="BM6" i="9"/>
  <c r="M7" i="9"/>
  <c r="G7" i="9"/>
  <c r="O7" i="9"/>
  <c r="K7" i="9"/>
  <c r="I7" i="9"/>
  <c r="Q7" i="9"/>
  <c r="S7" i="9"/>
  <c r="U7" i="9"/>
  <c r="W7" i="9"/>
  <c r="Y7" i="9"/>
  <c r="AA7" i="9"/>
  <c r="AC7" i="9"/>
  <c r="AE7" i="9"/>
  <c r="AG7" i="9"/>
  <c r="AI7" i="9"/>
  <c r="AK7" i="9"/>
  <c r="AM7" i="9"/>
  <c r="AO7" i="9"/>
  <c r="AQ7" i="9"/>
  <c r="AS7" i="9"/>
  <c r="AU7" i="9"/>
  <c r="AW7" i="9"/>
  <c r="AY7" i="9"/>
  <c r="BA7" i="9"/>
  <c r="BC7" i="9"/>
  <c r="BE7" i="9"/>
  <c r="BG7" i="9"/>
  <c r="BI7" i="9"/>
  <c r="BK7" i="9"/>
  <c r="BM7" i="9"/>
  <c r="O18" i="9"/>
  <c r="I18" i="9"/>
  <c r="G18" i="9"/>
  <c r="K18" i="9"/>
  <c r="M18" i="9"/>
  <c r="Q18" i="9"/>
  <c r="S18" i="9"/>
  <c r="U18" i="9"/>
  <c r="W18" i="9"/>
  <c r="Y18" i="9"/>
  <c r="AA18" i="9"/>
  <c r="AC18" i="9"/>
  <c r="AE18" i="9"/>
  <c r="AG18" i="9"/>
  <c r="AI18" i="9"/>
  <c r="AK18" i="9"/>
  <c r="AM18" i="9"/>
  <c r="AO18" i="9"/>
  <c r="AQ18" i="9"/>
  <c r="AS18" i="9"/>
  <c r="AU18" i="9"/>
  <c r="AW18" i="9"/>
  <c r="AY18" i="9"/>
  <c r="BA18" i="9"/>
  <c r="BC18" i="9"/>
  <c r="BE18" i="9"/>
  <c r="BG18" i="9"/>
  <c r="BI18" i="9"/>
  <c r="BK18" i="9"/>
  <c r="BM18" i="9"/>
  <c r="O8" i="9"/>
  <c r="I8" i="9"/>
  <c r="K8" i="9"/>
  <c r="M8" i="9"/>
  <c r="G8" i="9"/>
  <c r="Q8" i="9"/>
  <c r="S8" i="9"/>
  <c r="U8" i="9"/>
  <c r="W8" i="9"/>
  <c r="Y8" i="9"/>
  <c r="AA8" i="9"/>
  <c r="AC8" i="9"/>
  <c r="AE8" i="9"/>
  <c r="AG8" i="9"/>
  <c r="AI8" i="9"/>
  <c r="AK8" i="9"/>
  <c r="AM8" i="9"/>
  <c r="AO8" i="9"/>
  <c r="AQ8" i="9"/>
  <c r="AS8" i="9"/>
  <c r="AU8" i="9"/>
  <c r="AW8" i="9"/>
  <c r="AY8" i="9"/>
  <c r="BA8" i="9"/>
  <c r="BC8" i="9"/>
  <c r="BE8" i="9"/>
  <c r="BG8" i="9"/>
  <c r="BI8" i="9"/>
  <c r="BK8" i="9"/>
  <c r="BM8" i="9"/>
  <c r="O9" i="9"/>
  <c r="K9" i="9"/>
  <c r="G9" i="9"/>
  <c r="M9" i="9"/>
  <c r="I9" i="9"/>
  <c r="Q9" i="9"/>
  <c r="S9" i="9"/>
  <c r="U9" i="9"/>
  <c r="W9" i="9"/>
  <c r="Y9" i="9"/>
  <c r="AA9" i="9"/>
  <c r="AC9" i="9"/>
  <c r="AE9" i="9"/>
  <c r="AG9" i="9"/>
  <c r="AI9" i="9"/>
  <c r="AK9" i="9"/>
  <c r="AM9" i="9"/>
  <c r="AO9" i="9"/>
  <c r="AQ9" i="9"/>
  <c r="AS9" i="9"/>
  <c r="AU9" i="9"/>
  <c r="AW9" i="9"/>
  <c r="AY9" i="9"/>
  <c r="BA9" i="9"/>
  <c r="BC9" i="9"/>
  <c r="BE9" i="9"/>
  <c r="BG9" i="9"/>
  <c r="BI9" i="9"/>
  <c r="BK9" i="9"/>
  <c r="BM9" i="9"/>
  <c r="I13" i="9"/>
  <c r="G13" i="9"/>
  <c r="M13" i="9"/>
  <c r="K13" i="9"/>
  <c r="O13" i="9"/>
  <c r="Q13" i="9"/>
  <c r="S13" i="9"/>
  <c r="U13" i="9"/>
  <c r="W13" i="9"/>
  <c r="Y13" i="9"/>
  <c r="AA13" i="9"/>
  <c r="AC13" i="9"/>
  <c r="AE13" i="9"/>
  <c r="AG13" i="9"/>
  <c r="AI13" i="9"/>
  <c r="AK13" i="9"/>
  <c r="AM13" i="9"/>
  <c r="AO13" i="9"/>
  <c r="AQ13" i="9"/>
  <c r="AS13" i="9"/>
  <c r="AU13" i="9"/>
  <c r="AW13" i="9"/>
  <c r="AY13" i="9"/>
  <c r="BA13" i="9"/>
  <c r="BC13" i="9"/>
  <c r="BE13" i="9"/>
  <c r="BG13" i="9"/>
  <c r="BI13" i="9"/>
  <c r="BK13" i="9"/>
  <c r="BM13" i="9"/>
  <c r="F20" i="9"/>
  <c r="I19" i="9"/>
  <c r="G19" i="9"/>
  <c r="K19" i="9"/>
  <c r="O19" i="9"/>
  <c r="M19" i="9"/>
  <c r="Q19" i="9"/>
  <c r="S19" i="9"/>
  <c r="U19" i="9"/>
  <c r="W19" i="9"/>
  <c r="Y19" i="9"/>
  <c r="AA19" i="9"/>
  <c r="AC19" i="9"/>
  <c r="AE19" i="9"/>
  <c r="AG19" i="9"/>
  <c r="AI19" i="9"/>
  <c r="AK19" i="9"/>
  <c r="AM19" i="9"/>
  <c r="AO19" i="9"/>
  <c r="AQ19" i="9"/>
  <c r="AS19" i="9"/>
  <c r="AU19" i="9"/>
  <c r="AW19" i="9"/>
  <c r="AY19" i="9"/>
  <c r="BA19" i="9"/>
  <c r="BC19" i="9"/>
  <c r="BE19" i="9"/>
  <c r="BG19" i="9"/>
  <c r="BI19" i="9"/>
  <c r="BK19" i="9"/>
  <c r="BM19" i="9"/>
  <c r="G12" i="9"/>
  <c r="K12" i="9"/>
  <c r="O12" i="9"/>
  <c r="M12" i="9"/>
  <c r="I12" i="9"/>
  <c r="Q12" i="9"/>
  <c r="S12" i="9"/>
  <c r="U12" i="9"/>
  <c r="W12" i="9"/>
  <c r="Y12" i="9"/>
  <c r="AA12" i="9"/>
  <c r="AC12" i="9"/>
  <c r="AE12" i="9"/>
  <c r="AG12" i="9"/>
  <c r="AI12" i="9"/>
  <c r="AK12" i="9"/>
  <c r="AM12" i="9"/>
  <c r="AO12" i="9"/>
  <c r="AQ12" i="9"/>
  <c r="AS12" i="9"/>
  <c r="AU12" i="9"/>
  <c r="AW12" i="9"/>
  <c r="AY12" i="9"/>
  <c r="BA12" i="9"/>
  <c r="BC12" i="9"/>
  <c r="BE12" i="9"/>
  <c r="BG12" i="9"/>
  <c r="BI12" i="9"/>
  <c r="BK12" i="9"/>
  <c r="BM12" i="9"/>
  <c r="F17" i="9"/>
  <c r="G15" i="9"/>
  <c r="I15" i="9"/>
  <c r="K15" i="9"/>
  <c r="M15" i="9"/>
  <c r="O15" i="9"/>
  <c r="Q15" i="9"/>
  <c r="S15" i="9"/>
  <c r="U15" i="9"/>
  <c r="W15" i="9"/>
  <c r="Y15" i="9"/>
  <c r="AA15" i="9"/>
  <c r="AC15" i="9"/>
  <c r="AE15" i="9"/>
  <c r="AG15" i="9"/>
  <c r="AI15" i="9"/>
  <c r="AK15" i="9"/>
  <c r="AM15" i="9"/>
  <c r="AO15" i="9"/>
  <c r="AQ15" i="9"/>
  <c r="AS15" i="9"/>
  <c r="AU15" i="9"/>
  <c r="AW15" i="9"/>
  <c r="AY15" i="9"/>
  <c r="BA15" i="9"/>
  <c r="BC15" i="9"/>
  <c r="BE15" i="9"/>
  <c r="BG15" i="9"/>
  <c r="BI15" i="9"/>
  <c r="BK15" i="9"/>
  <c r="BM15" i="9"/>
  <c r="C13" i="7" a="1"/>
  <c r="F14" i="9"/>
  <c r="F10" i="9"/>
  <c r="C13" i="7" l="1"/>
  <c r="G11" i="7"/>
  <c r="O11" i="7"/>
  <c r="W11" i="7"/>
  <c r="AE11" i="7"/>
  <c r="V11" i="7"/>
  <c r="H11" i="7"/>
  <c r="P11" i="7"/>
  <c r="X11" i="7"/>
  <c r="AF11" i="7"/>
  <c r="I11" i="7"/>
  <c r="Q11" i="7"/>
  <c r="Y11" i="7"/>
  <c r="E11" i="7"/>
  <c r="F11" i="7"/>
  <c r="J11" i="7"/>
  <c r="R11" i="7"/>
  <c r="Z11" i="7"/>
  <c r="U11" i="7"/>
  <c r="K11" i="7"/>
  <c r="S11" i="7"/>
  <c r="AA11" i="7"/>
  <c r="M11" i="7"/>
  <c r="N11" i="7"/>
  <c r="D11" i="7"/>
  <c r="L11" i="7"/>
  <c r="T11" i="7"/>
  <c r="AB11" i="7"/>
  <c r="AC11" i="7"/>
  <c r="AD11" i="7"/>
  <c r="F20" i="10" l="1"/>
  <c r="F17" i="10"/>
  <c r="F14" i="10"/>
  <c r="F10" i="10"/>
  <c r="F15" i="5" l="1"/>
  <c r="F12" i="5"/>
  <c r="F11" i="5"/>
  <c r="E35" i="29" l="1"/>
  <c r="D35" i="29"/>
  <c r="E34" i="29"/>
  <c r="D34" i="29"/>
  <c r="E33" i="29"/>
  <c r="D33" i="29"/>
  <c r="E32" i="29"/>
  <c r="D32" i="29"/>
  <c r="E31" i="29"/>
  <c r="D31" i="29"/>
  <c r="E30" i="29"/>
  <c r="D30" i="29"/>
  <c r="E29" i="29"/>
  <c r="D29" i="29"/>
  <c r="E28" i="29"/>
  <c r="D28" i="29"/>
  <c r="E27" i="29"/>
  <c r="D27" i="29"/>
  <c r="E26" i="29"/>
  <c r="D26" i="29"/>
  <c r="E25" i="29"/>
  <c r="D25" i="29"/>
  <c r="E24" i="29"/>
  <c r="D24" i="29"/>
  <c r="E23" i="29"/>
  <c r="D23" i="29"/>
  <c r="E22" i="29"/>
  <c r="D22" i="29"/>
  <c r="E21" i="29"/>
  <c r="D21" i="29"/>
  <c r="E20" i="29"/>
  <c r="D20" i="29"/>
  <c r="E19" i="29"/>
  <c r="D19" i="29"/>
  <c r="E18" i="29"/>
  <c r="D18" i="29"/>
  <c r="E17" i="29"/>
  <c r="D17" i="29"/>
  <c r="E16" i="29"/>
  <c r="D16" i="29"/>
  <c r="E15" i="29"/>
  <c r="D15" i="29"/>
  <c r="E14" i="29"/>
  <c r="D14" i="29"/>
  <c r="E13" i="29"/>
  <c r="D13" i="29"/>
  <c r="E12" i="29"/>
  <c r="D12" i="29"/>
  <c r="E11" i="29"/>
  <c r="D11" i="29"/>
  <c r="E10" i="29"/>
  <c r="D10" i="29"/>
  <c r="E9" i="29"/>
  <c r="D9" i="29"/>
  <c r="E8" i="29"/>
  <c r="D8" i="29"/>
  <c r="E7" i="29"/>
  <c r="D7" i="29"/>
  <c r="B7" i="29"/>
  <c r="B8" i="29" s="1"/>
  <c r="B9" i="29" s="1"/>
  <c r="B10" i="29" s="1"/>
  <c r="B11" i="29" s="1"/>
  <c r="B12" i="29" s="1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E6" i="29"/>
  <c r="D6" i="29"/>
  <c r="F17" i="5"/>
  <c r="F14" i="5"/>
  <c r="F13" i="5"/>
  <c r="F9" i="5"/>
  <c r="F7" i="5"/>
  <c r="F8" i="5"/>
  <c r="F6" i="5"/>
  <c r="F5" i="5"/>
  <c r="F10" i="5"/>
  <c r="F16" i="5"/>
  <c r="AG20" i="26"/>
  <c r="AD17" i="25"/>
  <c r="AB17" i="25"/>
  <c r="V17" i="25"/>
  <c r="T17" i="25"/>
  <c r="N17" i="25"/>
  <c r="L17" i="25"/>
  <c r="C10" i="25"/>
  <c r="C11" i="26" s="1"/>
  <c r="AF17" i="25"/>
  <c r="AC17" i="25"/>
  <c r="AA17" i="25"/>
  <c r="Z17" i="25"/>
  <c r="X17" i="25"/>
  <c r="W17" i="25"/>
  <c r="U17" i="25"/>
  <c r="R17" i="25"/>
  <c r="P17" i="25"/>
  <c r="O17" i="25"/>
  <c r="M17" i="25"/>
  <c r="J17" i="25"/>
  <c r="H17" i="25"/>
  <c r="AG17" i="15"/>
  <c r="AC17" i="15"/>
  <c r="AB17" i="15"/>
  <c r="AA17" i="15"/>
  <c r="Z17" i="15"/>
  <c r="Y17" i="15"/>
  <c r="X17" i="15"/>
  <c r="U17" i="15"/>
  <c r="S17" i="15"/>
  <c r="R17" i="15"/>
  <c r="Q17" i="15"/>
  <c r="M17" i="15"/>
  <c r="L17" i="15"/>
  <c r="K17" i="15"/>
  <c r="J17" i="15"/>
  <c r="I17" i="15"/>
  <c r="H17" i="15"/>
  <c r="G17" i="15"/>
  <c r="F17" i="15"/>
  <c r="D17" i="15"/>
  <c r="AE17" i="15"/>
  <c r="AD17" i="15"/>
  <c r="W17" i="15"/>
  <c r="V17" i="15"/>
  <c r="T17" i="15"/>
  <c r="O17" i="15"/>
  <c r="N17" i="15"/>
  <c r="AE17" i="25" l="1"/>
  <c r="I17" i="25"/>
  <c r="Q17" i="25"/>
  <c r="Y17" i="25"/>
  <c r="K17" i="25"/>
  <c r="S17" i="25"/>
  <c r="P17" i="15"/>
  <c r="AF17" i="15"/>
  <c r="E17" i="15"/>
  <c r="D10" i="17" l="1" a="1"/>
  <c r="D10" i="17" s="1"/>
  <c r="AF17" i="26" l="1"/>
  <c r="AE17" i="26"/>
  <c r="AD17" i="26"/>
  <c r="X17" i="26"/>
  <c r="W17" i="26"/>
  <c r="V17" i="26"/>
  <c r="P17" i="26"/>
  <c r="O17" i="26"/>
  <c r="N17" i="26"/>
  <c r="H17" i="26"/>
  <c r="G17" i="26"/>
  <c r="F17" i="26"/>
  <c r="AF18" i="26"/>
  <c r="X18" i="26"/>
  <c r="P18" i="26"/>
  <c r="H18" i="26"/>
  <c r="AE18" i="26"/>
  <c r="W18" i="26"/>
  <c r="O18" i="26"/>
  <c r="G18" i="26"/>
  <c r="AC18" i="26"/>
  <c r="Y18" i="26"/>
  <c r="U18" i="26"/>
  <c r="Q18" i="26"/>
  <c r="M18" i="26"/>
  <c r="E18" i="26"/>
  <c r="AA18" i="26"/>
  <c r="S18" i="26"/>
  <c r="F18" i="26"/>
  <c r="AJ37" i="23"/>
  <c r="AI37" i="23"/>
  <c r="AH37" i="23"/>
  <c r="AG37" i="23"/>
  <c r="AF37" i="23"/>
  <c r="AE37" i="23"/>
  <c r="AD37" i="23"/>
  <c r="AC37" i="23"/>
  <c r="AB37" i="23"/>
  <c r="AA37" i="23"/>
  <c r="Z37" i="23"/>
  <c r="Y37" i="23"/>
  <c r="X37" i="23"/>
  <c r="W37" i="23"/>
  <c r="V37" i="23"/>
  <c r="U37" i="23"/>
  <c r="T37" i="23"/>
  <c r="S37" i="23"/>
  <c r="R37" i="23"/>
  <c r="Q37" i="23"/>
  <c r="P37" i="23"/>
  <c r="O37" i="23"/>
  <c r="N37" i="23"/>
  <c r="M37" i="23"/>
  <c r="L37" i="23"/>
  <c r="K37" i="23"/>
  <c r="J37" i="23"/>
  <c r="I37" i="23"/>
  <c r="H37" i="23"/>
  <c r="G37" i="23"/>
  <c r="AJ35" i="23"/>
  <c r="AI35" i="23"/>
  <c r="AH35" i="23"/>
  <c r="AG35" i="23"/>
  <c r="AF35" i="23"/>
  <c r="AE35" i="23"/>
  <c r="AD35" i="23"/>
  <c r="AC35" i="23"/>
  <c r="AB35" i="23"/>
  <c r="AA35" i="23"/>
  <c r="Z35" i="23"/>
  <c r="Y35" i="23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AJ24" i="23"/>
  <c r="AI24" i="23"/>
  <c r="AH24" i="23"/>
  <c r="AG24" i="23"/>
  <c r="AF24" i="23"/>
  <c r="AE24" i="23"/>
  <c r="AD24" i="23"/>
  <c r="AC24" i="23"/>
  <c r="AB24" i="23"/>
  <c r="AA24" i="23"/>
  <c r="Z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AJ6" i="23"/>
  <c r="AI6" i="23"/>
  <c r="AH6" i="23"/>
  <c r="AG6" i="23"/>
  <c r="AE6" i="23"/>
  <c r="AD6" i="23"/>
  <c r="AC6" i="23"/>
  <c r="AB6" i="23"/>
  <c r="Z6" i="23"/>
  <c r="Y6" i="23"/>
  <c r="X6" i="23"/>
  <c r="W6" i="23"/>
  <c r="U6" i="23"/>
  <c r="T6" i="23"/>
  <c r="S6" i="23"/>
  <c r="R6" i="23"/>
  <c r="P6" i="23"/>
  <c r="O6" i="23"/>
  <c r="N6" i="23"/>
  <c r="M6" i="23"/>
  <c r="K6" i="23"/>
  <c r="J6" i="23"/>
  <c r="I6" i="23"/>
  <c r="H6" i="23"/>
  <c r="T41" i="23" l="1"/>
  <c r="P19" i="26" s="1"/>
  <c r="P16" i="26" s="1"/>
  <c r="AB41" i="23"/>
  <c r="X19" i="26" s="1"/>
  <c r="X16" i="26" s="1"/>
  <c r="AG41" i="23"/>
  <c r="AC19" i="26" s="1"/>
  <c r="AH41" i="23"/>
  <c r="AD19" i="26" s="1"/>
  <c r="AJ41" i="23"/>
  <c r="AF19" i="26" s="1"/>
  <c r="AF16" i="26" s="1"/>
  <c r="AI41" i="23"/>
  <c r="AE19" i="26" s="1"/>
  <c r="AE16" i="26" s="1"/>
  <c r="H41" i="23"/>
  <c r="D19" i="26" s="1"/>
  <c r="Z41" i="23"/>
  <c r="V19" i="26" s="1"/>
  <c r="P41" i="23"/>
  <c r="L19" i="26" s="1"/>
  <c r="X41" i="23"/>
  <c r="T19" i="26" s="1"/>
  <c r="J41" i="23"/>
  <c r="F19" i="26" s="1"/>
  <c r="F16" i="26" s="1"/>
  <c r="R41" i="23"/>
  <c r="N19" i="26" s="1"/>
  <c r="K41" i="23"/>
  <c r="G19" i="26" s="1"/>
  <c r="G16" i="26" s="1"/>
  <c r="S41" i="23"/>
  <c r="O19" i="26" s="1"/>
  <c r="O16" i="26" s="1"/>
  <c r="O41" i="23"/>
  <c r="K19" i="26" s="1"/>
  <c r="W41" i="23"/>
  <c r="S19" i="26" s="1"/>
  <c r="AE41" i="23"/>
  <c r="AA19" i="26" s="1"/>
  <c r="M41" i="23"/>
  <c r="I19" i="26" s="1"/>
  <c r="U41" i="23"/>
  <c r="Q19" i="26" s="1"/>
  <c r="AC41" i="23"/>
  <c r="Y19" i="26" s="1"/>
  <c r="N41" i="23"/>
  <c r="J19" i="26" s="1"/>
  <c r="AD41" i="23"/>
  <c r="Z19" i="26" s="1"/>
  <c r="I41" i="23"/>
  <c r="E19" i="26" s="1"/>
  <c r="Y41" i="23"/>
  <c r="U19" i="26" s="1"/>
  <c r="M17" i="26"/>
  <c r="N7" i="18" s="1"/>
  <c r="T17" i="26"/>
  <c r="L17" i="26"/>
  <c r="AB17" i="26"/>
  <c r="Y7" i="18"/>
  <c r="I7" i="18"/>
  <c r="AG7" i="18"/>
  <c r="Q7" i="18"/>
  <c r="I17" i="26"/>
  <c r="Q17" i="26"/>
  <c r="Y17" i="26"/>
  <c r="G7" i="18"/>
  <c r="J17" i="26"/>
  <c r="R17" i="26"/>
  <c r="Z17" i="26"/>
  <c r="S17" i="26"/>
  <c r="H7" i="18"/>
  <c r="P7" i="18"/>
  <c r="X7" i="18"/>
  <c r="AF7" i="18"/>
  <c r="U17" i="26"/>
  <c r="K17" i="26"/>
  <c r="AA17" i="26"/>
  <c r="AC17" i="26"/>
  <c r="E17" i="26"/>
  <c r="I18" i="26"/>
  <c r="R18" i="26"/>
  <c r="Z18" i="26"/>
  <c r="D18" i="26"/>
  <c r="L18" i="26"/>
  <c r="T18" i="26"/>
  <c r="AB18" i="26"/>
  <c r="J18" i="26"/>
  <c r="K18" i="26"/>
  <c r="N18" i="26"/>
  <c r="O7" i="18" s="1"/>
  <c r="V18" i="26"/>
  <c r="W7" i="18" s="1"/>
  <c r="AD18" i="26"/>
  <c r="U7" i="18" l="1"/>
  <c r="AD16" i="26"/>
  <c r="T16" i="26"/>
  <c r="AE7" i="18"/>
  <c r="V16" i="26"/>
  <c r="N16" i="26"/>
  <c r="AC7" i="18"/>
  <c r="L16" i="26"/>
  <c r="C44" i="22"/>
  <c r="C18" i="26"/>
  <c r="AG18" i="26" s="1"/>
  <c r="M7" i="18"/>
  <c r="V7" i="18"/>
  <c r="U16" i="26"/>
  <c r="J7" i="18"/>
  <c r="I16" i="26"/>
  <c r="F7" i="18"/>
  <c r="E16" i="26"/>
  <c r="R7" i="18"/>
  <c r="Q16" i="26"/>
  <c r="AD7" i="18"/>
  <c r="AC16" i="26"/>
  <c r="S7" i="18"/>
  <c r="T7" i="18"/>
  <c r="S16" i="26"/>
  <c r="K7" i="18"/>
  <c r="J16" i="26"/>
  <c r="AA7" i="18"/>
  <c r="Z16" i="26"/>
  <c r="AB7" i="18"/>
  <c r="AA16" i="26"/>
  <c r="L7" i="18"/>
  <c r="K16" i="26"/>
  <c r="Z7" i="18"/>
  <c r="Y16" i="26"/>
  <c r="C17" i="26"/>
  <c r="E9" i="6"/>
  <c r="E27" i="6"/>
  <c r="AA20" i="25"/>
  <c r="S20" i="25"/>
  <c r="K20" i="25"/>
  <c r="D7" i="18" l="1"/>
  <c r="G27" i="6"/>
  <c r="G9" i="6"/>
  <c r="C27" i="29"/>
  <c r="C9" i="29"/>
  <c r="E28" i="6"/>
  <c r="C28" i="29"/>
  <c r="E20" i="6"/>
  <c r="C20" i="29"/>
  <c r="E12" i="6"/>
  <c r="C12" i="29"/>
  <c r="E35" i="6"/>
  <c r="C35" i="29"/>
  <c r="E19" i="6"/>
  <c r="C19" i="29"/>
  <c r="E11" i="6"/>
  <c r="C11" i="29"/>
  <c r="E22" i="6"/>
  <c r="C22" i="29"/>
  <c r="E14" i="6"/>
  <c r="C14" i="29"/>
  <c r="E29" i="6"/>
  <c r="C29" i="29"/>
  <c r="E21" i="6"/>
  <c r="C21" i="29"/>
  <c r="E13" i="6"/>
  <c r="C13" i="29"/>
  <c r="E34" i="6"/>
  <c r="C34" i="29"/>
  <c r="E26" i="6"/>
  <c r="C26" i="29"/>
  <c r="E18" i="6"/>
  <c r="C18" i="29"/>
  <c r="E10" i="6"/>
  <c r="C10" i="29"/>
  <c r="E33" i="6"/>
  <c r="C33" i="29"/>
  <c r="E25" i="6"/>
  <c r="C25" i="29"/>
  <c r="E17" i="6"/>
  <c r="C17" i="29"/>
  <c r="E32" i="6"/>
  <c r="C32" i="29"/>
  <c r="E24" i="6"/>
  <c r="C24" i="29"/>
  <c r="E16" i="6"/>
  <c r="C16" i="29"/>
  <c r="E8" i="6"/>
  <c r="C8" i="29"/>
  <c r="E30" i="6"/>
  <c r="C30" i="29"/>
  <c r="E31" i="6"/>
  <c r="C31" i="29"/>
  <c r="E23" i="6"/>
  <c r="C23" i="29"/>
  <c r="E15" i="6"/>
  <c r="C15" i="29"/>
  <c r="E7" i="6"/>
  <c r="C7" i="29"/>
  <c r="C20" i="25"/>
  <c r="E20" i="25"/>
  <c r="M20" i="25"/>
  <c r="U20" i="25"/>
  <c r="AC20" i="25"/>
  <c r="AF20" i="25"/>
  <c r="N20" i="25"/>
  <c r="AD20" i="25"/>
  <c r="P20" i="25"/>
  <c r="I20" i="25"/>
  <c r="Q20" i="25"/>
  <c r="Y20" i="25"/>
  <c r="D20" i="25"/>
  <c r="L20" i="25"/>
  <c r="T20" i="25"/>
  <c r="AB20" i="25"/>
  <c r="G20" i="25"/>
  <c r="O20" i="25"/>
  <c r="W20" i="25"/>
  <c r="AE20" i="25"/>
  <c r="J20" i="25"/>
  <c r="R20" i="25"/>
  <c r="Z20" i="25"/>
  <c r="H20" i="25"/>
  <c r="X20" i="25"/>
  <c r="F20" i="25"/>
  <c r="V20" i="25"/>
  <c r="H9" i="6" l="1"/>
  <c r="H27" i="6"/>
  <c r="I27" i="6" s="1"/>
  <c r="J27" i="6"/>
  <c r="G7" i="6"/>
  <c r="G32" i="6"/>
  <c r="G13" i="6"/>
  <c r="G12" i="6"/>
  <c r="G17" i="6"/>
  <c r="G8" i="6"/>
  <c r="G18" i="6"/>
  <c r="F27" i="8"/>
  <c r="G11" i="6"/>
  <c r="G20" i="6"/>
  <c r="G29" i="6"/>
  <c r="H29" i="6" s="1"/>
  <c r="N27" i="6"/>
  <c r="G21" i="6"/>
  <c r="N9" i="6"/>
  <c r="G23" i="6"/>
  <c r="G16" i="6"/>
  <c r="G19" i="6"/>
  <c r="G28" i="6"/>
  <c r="G31" i="6"/>
  <c r="G33" i="6"/>
  <c r="G34" i="6"/>
  <c r="G14" i="6"/>
  <c r="G35" i="6"/>
  <c r="H35" i="6" s="1"/>
  <c r="J9" i="6" l="1"/>
  <c r="G8" i="13" s="1"/>
  <c r="I9" i="6"/>
  <c r="H7" i="6"/>
  <c r="H33" i="6"/>
  <c r="I33" i="6" s="1"/>
  <c r="H28" i="6"/>
  <c r="J28" i="6" s="1"/>
  <c r="H17" i="6"/>
  <c r="H18" i="6"/>
  <c r="H20" i="6"/>
  <c r="H12" i="6"/>
  <c r="H31" i="6"/>
  <c r="H11" i="6"/>
  <c r="H13" i="6"/>
  <c r="F32" i="8"/>
  <c r="H32" i="6"/>
  <c r="F16" i="8"/>
  <c r="H16" i="6"/>
  <c r="F14" i="8"/>
  <c r="H14" i="6"/>
  <c r="H34" i="6"/>
  <c r="F34" i="8"/>
  <c r="N26" i="6"/>
  <c r="N25" i="6"/>
  <c r="F11" i="8"/>
  <c r="F35" i="8"/>
  <c r="N20" i="6"/>
  <c r="N11" i="6"/>
  <c r="F13" i="8"/>
  <c r="N22" i="6"/>
  <c r="F28" i="8"/>
  <c r="J35" i="6"/>
  <c r="I35" i="6"/>
  <c r="N7" i="6"/>
  <c r="N8" i="6"/>
  <c r="N10" i="6"/>
  <c r="N28" i="6"/>
  <c r="N16" i="6"/>
  <c r="F17" i="8"/>
  <c r="N35" i="6"/>
  <c r="N18" i="6"/>
  <c r="N17" i="6"/>
  <c r="N12" i="6"/>
  <c r="N13" i="6"/>
  <c r="K27" i="6"/>
  <c r="Y8" i="13"/>
  <c r="N15" i="6"/>
  <c r="G24" i="6"/>
  <c r="N24" i="6"/>
  <c r="G27" i="8"/>
  <c r="H27" i="8"/>
  <c r="H19" i="6"/>
  <c r="F19" i="8"/>
  <c r="F18" i="8"/>
  <c r="N32" i="6"/>
  <c r="F31" i="8"/>
  <c r="I29" i="6"/>
  <c r="J29" i="6"/>
  <c r="N19" i="6"/>
  <c r="H23" i="6"/>
  <c r="F23" i="8"/>
  <c r="N21" i="6"/>
  <c r="F29" i="8"/>
  <c r="G25" i="6"/>
  <c r="G15" i="6"/>
  <c r="N14" i="6"/>
  <c r="Q27" i="8"/>
  <c r="N34" i="6"/>
  <c r="F20" i="8"/>
  <c r="F12" i="8"/>
  <c r="H21" i="6"/>
  <c r="F21" i="8"/>
  <c r="F33" i="8"/>
  <c r="N31" i="6"/>
  <c r="N33" i="6"/>
  <c r="G26" i="6"/>
  <c r="N23" i="6"/>
  <c r="N29" i="6"/>
  <c r="H8" i="6"/>
  <c r="G22" i="6"/>
  <c r="G10" i="6"/>
  <c r="G30" i="6"/>
  <c r="N30" i="6"/>
  <c r="G5" i="5"/>
  <c r="K9" i="6" l="1"/>
  <c r="J33" i="6"/>
  <c r="K33" i="6" s="1"/>
  <c r="I28" i="6"/>
  <c r="J7" i="6"/>
  <c r="I7" i="6"/>
  <c r="G12" i="13"/>
  <c r="G6" i="13"/>
  <c r="Y12" i="13"/>
  <c r="Y6" i="13"/>
  <c r="J17" i="6"/>
  <c r="J12" i="6"/>
  <c r="J20" i="6"/>
  <c r="J18" i="6"/>
  <c r="I18" i="6"/>
  <c r="J11" i="6"/>
  <c r="I8" i="13" s="1"/>
  <c r="I12" i="6"/>
  <c r="I13" i="6"/>
  <c r="I31" i="6"/>
  <c r="J31" i="6"/>
  <c r="J13" i="6"/>
  <c r="I11" i="6"/>
  <c r="I17" i="6"/>
  <c r="I20" i="6"/>
  <c r="G20" i="8"/>
  <c r="H20" i="8"/>
  <c r="Q14" i="8"/>
  <c r="Q32" i="8"/>
  <c r="Q19" i="8"/>
  <c r="F24" i="8"/>
  <c r="H24" i="6"/>
  <c r="Q28" i="8"/>
  <c r="J14" i="6"/>
  <c r="I14" i="6"/>
  <c r="G33" i="8"/>
  <c r="H33" i="8"/>
  <c r="G8" i="14"/>
  <c r="G6" i="14" s="1"/>
  <c r="Y8" i="14"/>
  <c r="Y6" i="14" s="1"/>
  <c r="Q35" i="8"/>
  <c r="Q22" i="8"/>
  <c r="K8" i="13"/>
  <c r="Q25" i="8"/>
  <c r="G14" i="8"/>
  <c r="H14" i="8"/>
  <c r="G32" i="8"/>
  <c r="H32" i="8"/>
  <c r="H10" i="6"/>
  <c r="Q33" i="8"/>
  <c r="F25" i="8"/>
  <c r="H25" i="6"/>
  <c r="F22" i="8"/>
  <c r="H22" i="6"/>
  <c r="Q34" i="8"/>
  <c r="K27" i="8"/>
  <c r="H23" i="8"/>
  <c r="G23" i="8"/>
  <c r="K29" i="6"/>
  <c r="AA8" i="13"/>
  <c r="I27" i="8"/>
  <c r="Q12" i="8"/>
  <c r="Q17" i="8"/>
  <c r="Q16" i="8"/>
  <c r="K20" i="6"/>
  <c r="H26" i="6"/>
  <c r="F26" i="8"/>
  <c r="Q21" i="8"/>
  <c r="I19" i="6"/>
  <c r="J19" i="6"/>
  <c r="I34" i="6"/>
  <c r="J34" i="6"/>
  <c r="Q23" i="8"/>
  <c r="Q11" i="8"/>
  <c r="Q31" i="8"/>
  <c r="Q29" i="8"/>
  <c r="Q18" i="8"/>
  <c r="F30" i="8"/>
  <c r="H30" i="6"/>
  <c r="F15" i="8"/>
  <c r="H15" i="6"/>
  <c r="I8" i="6"/>
  <c r="J8" i="6"/>
  <c r="H29" i="8"/>
  <c r="G29" i="8"/>
  <c r="I23" i="6"/>
  <c r="J23" i="6"/>
  <c r="H18" i="8"/>
  <c r="G18" i="8"/>
  <c r="J16" i="6"/>
  <c r="I16" i="6"/>
  <c r="Q30" i="8"/>
  <c r="G21" i="8"/>
  <c r="H21" i="8"/>
  <c r="H12" i="8"/>
  <c r="G12" i="8"/>
  <c r="G11" i="8"/>
  <c r="H11" i="8"/>
  <c r="H16" i="8"/>
  <c r="G16" i="8"/>
  <c r="I21" i="6"/>
  <c r="J21" i="6"/>
  <c r="G31" i="8"/>
  <c r="H31" i="8"/>
  <c r="G17" i="8"/>
  <c r="H17" i="8"/>
  <c r="K35" i="6"/>
  <c r="AG8" i="13"/>
  <c r="G34" i="8"/>
  <c r="H34" i="8"/>
  <c r="K7" i="6"/>
  <c r="E8" i="13"/>
  <c r="G19" i="8"/>
  <c r="H19" i="8"/>
  <c r="Q24" i="8"/>
  <c r="Q15" i="8"/>
  <c r="Q13" i="8"/>
  <c r="K28" i="6"/>
  <c r="Z8" i="13"/>
  <c r="H28" i="8"/>
  <c r="G28" i="8"/>
  <c r="H13" i="8"/>
  <c r="G13" i="8"/>
  <c r="Q20" i="8"/>
  <c r="G35" i="8"/>
  <c r="H35" i="8"/>
  <c r="Q26" i="8"/>
  <c r="J32" i="6"/>
  <c r="I32" i="6"/>
  <c r="H17" i="5"/>
  <c r="H13" i="5"/>
  <c r="E11" i="10" s="1"/>
  <c r="H14" i="5"/>
  <c r="E12" i="10" s="1"/>
  <c r="H12" i="5"/>
  <c r="E9" i="10" s="1"/>
  <c r="H8" i="5"/>
  <c r="H16" i="5"/>
  <c r="H9" i="5"/>
  <c r="E6" i="10" s="1"/>
  <c r="H11" i="5"/>
  <c r="E8" i="10" s="1"/>
  <c r="H15" i="5"/>
  <c r="E13" i="10" s="1"/>
  <c r="H6" i="5"/>
  <c r="H7" i="5"/>
  <c r="I15" i="5"/>
  <c r="E13" i="9" s="1"/>
  <c r="H10" i="5"/>
  <c r="E7" i="10" s="1"/>
  <c r="I11" i="5"/>
  <c r="E8" i="9" s="1"/>
  <c r="I12" i="5"/>
  <c r="E9" i="9" s="1"/>
  <c r="H5" i="5"/>
  <c r="I17" i="5"/>
  <c r="I16" i="5"/>
  <c r="I6" i="5"/>
  <c r="I7" i="5"/>
  <c r="I13" i="5"/>
  <c r="E11" i="9" s="1"/>
  <c r="I8" i="5"/>
  <c r="I9" i="5"/>
  <c r="E6" i="9" s="1"/>
  <c r="I5" i="5"/>
  <c r="I14" i="5"/>
  <c r="E12" i="9" s="1"/>
  <c r="I10" i="5"/>
  <c r="E7" i="9" s="1"/>
  <c r="AE8" i="13" l="1"/>
  <c r="K11" i="6"/>
  <c r="O8" i="13"/>
  <c r="O6" i="13" s="1"/>
  <c r="K17" i="6"/>
  <c r="K18" i="6"/>
  <c r="J8" i="13"/>
  <c r="J6" i="13" s="1"/>
  <c r="K12" i="6"/>
  <c r="K13" i="6"/>
  <c r="V13" i="10"/>
  <c r="AF13" i="10"/>
  <c r="BL13" i="10"/>
  <c r="BN13" i="10"/>
  <c r="BF13" i="10"/>
  <c r="AP13" i="10"/>
  <c r="Z13" i="10"/>
  <c r="AB13" i="10"/>
  <c r="AH13" i="10"/>
  <c r="L13" i="10"/>
  <c r="AV13" i="10"/>
  <c r="BH13" i="10"/>
  <c r="T13" i="10"/>
  <c r="AX13" i="10"/>
  <c r="BD13" i="10"/>
  <c r="BJ13" i="10"/>
  <c r="AL13" i="10"/>
  <c r="AJ13" i="10"/>
  <c r="AN13" i="10"/>
  <c r="BB13" i="10"/>
  <c r="AZ13" i="10"/>
  <c r="X13" i="10"/>
  <c r="AD13" i="10"/>
  <c r="N13" i="10"/>
  <c r="AT13" i="10"/>
  <c r="R13" i="10"/>
  <c r="AR13" i="10"/>
  <c r="P13" i="10"/>
  <c r="V12" i="10"/>
  <c r="AH12" i="10"/>
  <c r="X12" i="10"/>
  <c r="AX12" i="10"/>
  <c r="AJ11" i="10"/>
  <c r="T12" i="10"/>
  <c r="BF12" i="10"/>
  <c r="BJ12" i="10"/>
  <c r="AR12" i="10"/>
  <c r="AP11" i="10"/>
  <c r="T11" i="10"/>
  <c r="X11" i="10"/>
  <c r="BN12" i="10"/>
  <c r="BH12" i="10"/>
  <c r="Z11" i="10"/>
  <c r="R11" i="10"/>
  <c r="BL11" i="10"/>
  <c r="AF12" i="10"/>
  <c r="AL11" i="10"/>
  <c r="P11" i="10"/>
  <c r="BF11" i="10"/>
  <c r="V11" i="10"/>
  <c r="AH11" i="10"/>
  <c r="AL12" i="10"/>
  <c r="BL12" i="10"/>
  <c r="AN11" i="10"/>
  <c r="AZ11" i="10"/>
  <c r="AN12" i="10"/>
  <c r="BH11" i="10"/>
  <c r="BJ11" i="10"/>
  <c r="AP12" i="10"/>
  <c r="AJ12" i="10"/>
  <c r="Z12" i="10"/>
  <c r="BD11" i="10"/>
  <c r="AR11" i="10"/>
  <c r="AT12" i="10"/>
  <c r="AV12" i="10"/>
  <c r="BN11" i="10"/>
  <c r="L11" i="10"/>
  <c r="AV11" i="10"/>
  <c r="AD12" i="10"/>
  <c r="AX11" i="10"/>
  <c r="AF11" i="10"/>
  <c r="N11" i="10"/>
  <c r="AZ12" i="10"/>
  <c r="N12" i="10"/>
  <c r="BB12" i="10"/>
  <c r="R12" i="10"/>
  <c r="BB11" i="10"/>
  <c r="AB12" i="10"/>
  <c r="L12" i="10"/>
  <c r="AD11" i="10"/>
  <c r="P12" i="10"/>
  <c r="AT11" i="10"/>
  <c r="AB11" i="10"/>
  <c r="BD12" i="10"/>
  <c r="BL9" i="10"/>
  <c r="AD9" i="10"/>
  <c r="BJ9" i="10"/>
  <c r="AH9" i="10"/>
  <c r="BN9" i="10"/>
  <c r="AV9" i="10"/>
  <c r="AF9" i="10"/>
  <c r="BB9" i="10"/>
  <c r="AN9" i="10"/>
  <c r="V9" i="10"/>
  <c r="AB9" i="10"/>
  <c r="AX9" i="10"/>
  <c r="P9" i="10"/>
  <c r="AR9" i="10"/>
  <c r="AP6" i="10"/>
  <c r="AZ9" i="10"/>
  <c r="BD9" i="10"/>
  <c r="BH9" i="10"/>
  <c r="L9" i="10"/>
  <c r="AL9" i="10"/>
  <c r="N9" i="10"/>
  <c r="AT9" i="10"/>
  <c r="R9" i="10"/>
  <c r="X9" i="10"/>
  <c r="Z9" i="10"/>
  <c r="AJ9" i="10"/>
  <c r="T9" i="10"/>
  <c r="BF9" i="10"/>
  <c r="BL8" i="10"/>
  <c r="BD7" i="10"/>
  <c r="BJ8" i="10"/>
  <c r="L8" i="10"/>
  <c r="T6" i="10"/>
  <c r="AJ7" i="10"/>
  <c r="X6" i="10"/>
  <c r="R8" i="10"/>
  <c r="AH7" i="10"/>
  <c r="BD8" i="10"/>
  <c r="AN6" i="10"/>
  <c r="AN8" i="10"/>
  <c r="AJ6" i="10"/>
  <c r="AL8" i="10"/>
  <c r="X7" i="10"/>
  <c r="BL6" i="10"/>
  <c r="Z6" i="10"/>
  <c r="V6" i="10"/>
  <c r="P7" i="10"/>
  <c r="AT6" i="10"/>
  <c r="AR8" i="10"/>
  <c r="BN8" i="10"/>
  <c r="AT8" i="10"/>
  <c r="BH6" i="10"/>
  <c r="BB7" i="10"/>
  <c r="AF7" i="10"/>
  <c r="N6" i="10"/>
  <c r="AF6" i="10"/>
  <c r="AX6" i="10"/>
  <c r="N8" i="10"/>
  <c r="BF8" i="10"/>
  <c r="AL7" i="10"/>
  <c r="AP9" i="10"/>
  <c r="BF7" i="10"/>
  <c r="BD6" i="10"/>
  <c r="P6" i="10"/>
  <c r="AN7" i="10"/>
  <c r="AB6" i="10"/>
  <c r="BH7" i="10"/>
  <c r="AX7" i="10"/>
  <c r="AV8" i="10"/>
  <c r="BB6" i="10"/>
  <c r="V7" i="10"/>
  <c r="AX8" i="10"/>
  <c r="AP8" i="10"/>
  <c r="AZ8" i="10"/>
  <c r="T7" i="10"/>
  <c r="BJ6" i="10"/>
  <c r="L6" i="10"/>
  <c r="X8" i="10"/>
  <c r="AR6" i="10"/>
  <c r="T8" i="10"/>
  <c r="AB8" i="10"/>
  <c r="L7" i="10"/>
  <c r="Z7" i="10"/>
  <c r="AD8" i="10"/>
  <c r="BN6" i="10"/>
  <c r="BF6" i="10"/>
  <c r="R6" i="10"/>
  <c r="AF8" i="10"/>
  <c r="AZ7" i="10"/>
  <c r="BL7" i="10"/>
  <c r="AL6" i="10"/>
  <c r="AH6" i="10"/>
  <c r="P8" i="10"/>
  <c r="AV6" i="10"/>
  <c r="Z8" i="10"/>
  <c r="AJ8" i="10"/>
  <c r="BH8" i="10"/>
  <c r="AT7" i="10"/>
  <c r="R7" i="10"/>
  <c r="AV7" i="10"/>
  <c r="BJ7" i="10"/>
  <c r="AH8" i="10"/>
  <c r="AD7" i="10"/>
  <c r="AP7" i="10"/>
  <c r="V8" i="10"/>
  <c r="AR7" i="10"/>
  <c r="AB7" i="10"/>
  <c r="BN7" i="10"/>
  <c r="AZ6" i="10"/>
  <c r="BB8" i="10"/>
  <c r="AD6" i="10"/>
  <c r="N7" i="10"/>
  <c r="H9" i="9"/>
  <c r="P9" i="9"/>
  <c r="H6" i="9"/>
  <c r="J6" i="9"/>
  <c r="L6" i="9"/>
  <c r="H7" i="9"/>
  <c r="N9" i="9"/>
  <c r="J7" i="9"/>
  <c r="J8" i="9"/>
  <c r="H8" i="9"/>
  <c r="N8" i="9"/>
  <c r="N7" i="9"/>
  <c r="J9" i="9"/>
  <c r="L7" i="9"/>
  <c r="P8" i="9"/>
  <c r="P6" i="9"/>
  <c r="L9" i="9"/>
  <c r="P7" i="9"/>
  <c r="L8" i="9"/>
  <c r="N6" i="9"/>
  <c r="R9" i="9"/>
  <c r="R8" i="9"/>
  <c r="R7" i="9"/>
  <c r="R6" i="9"/>
  <c r="T7" i="9"/>
  <c r="T6" i="9"/>
  <c r="T9" i="9"/>
  <c r="T8" i="9"/>
  <c r="V9" i="9"/>
  <c r="V6" i="9"/>
  <c r="V8" i="9"/>
  <c r="V7" i="9"/>
  <c r="X9" i="9"/>
  <c r="X8" i="9"/>
  <c r="X6" i="9"/>
  <c r="X7" i="9"/>
  <c r="Z7" i="9"/>
  <c r="Z8" i="9"/>
  <c r="Z9" i="9"/>
  <c r="Z6" i="9"/>
  <c r="AB6" i="9"/>
  <c r="AB8" i="9"/>
  <c r="AB9" i="9"/>
  <c r="AB7" i="9"/>
  <c r="AD9" i="9"/>
  <c r="AD6" i="9"/>
  <c r="AD7" i="9"/>
  <c r="AD8" i="9"/>
  <c r="AF7" i="9"/>
  <c r="AF8" i="9"/>
  <c r="AF9" i="9"/>
  <c r="AF6" i="9"/>
  <c r="AH9" i="9"/>
  <c r="AH6" i="9"/>
  <c r="AH8" i="9"/>
  <c r="AH7" i="9"/>
  <c r="AJ7" i="9"/>
  <c r="AJ6" i="9"/>
  <c r="AJ9" i="9"/>
  <c r="AJ8" i="9"/>
  <c r="AL7" i="9"/>
  <c r="AL8" i="9"/>
  <c r="AL6" i="9"/>
  <c r="AL9" i="9"/>
  <c r="AN9" i="9"/>
  <c r="AN6" i="9"/>
  <c r="AN8" i="9"/>
  <c r="AN7" i="9"/>
  <c r="AP7" i="9"/>
  <c r="AP6" i="9"/>
  <c r="AP8" i="9"/>
  <c r="AP9" i="9"/>
  <c r="AR7" i="9"/>
  <c r="AR9" i="9"/>
  <c r="AR6" i="9"/>
  <c r="AR8" i="9"/>
  <c r="AT6" i="9"/>
  <c r="AT9" i="9"/>
  <c r="AT8" i="9"/>
  <c r="AT7" i="9"/>
  <c r="AV8" i="9"/>
  <c r="AV7" i="9"/>
  <c r="AV9" i="9"/>
  <c r="AV6" i="9"/>
  <c r="AX7" i="9"/>
  <c r="AX9" i="9"/>
  <c r="AX6" i="9"/>
  <c r="AX8" i="9"/>
  <c r="AZ8" i="9"/>
  <c r="AZ6" i="9"/>
  <c r="AZ9" i="9"/>
  <c r="AZ7" i="9"/>
  <c r="BB9" i="9"/>
  <c r="BB7" i="9"/>
  <c r="BB8" i="9"/>
  <c r="BB6" i="9"/>
  <c r="BD9" i="9"/>
  <c r="BD7" i="9"/>
  <c r="BD8" i="9"/>
  <c r="BD6" i="9"/>
  <c r="BF8" i="9"/>
  <c r="BF9" i="9"/>
  <c r="BF6" i="9"/>
  <c r="BF7" i="9"/>
  <c r="BH8" i="9"/>
  <c r="BH6" i="9"/>
  <c r="BH9" i="9"/>
  <c r="BH7" i="9"/>
  <c r="BJ8" i="9"/>
  <c r="BJ7" i="9"/>
  <c r="BJ9" i="9"/>
  <c r="BJ6" i="9"/>
  <c r="BL9" i="9"/>
  <c r="BL8" i="9"/>
  <c r="BL7" i="9"/>
  <c r="BL6" i="9"/>
  <c r="BN7" i="9"/>
  <c r="BN8" i="9"/>
  <c r="BN9" i="9"/>
  <c r="BN6" i="9"/>
  <c r="H12" i="9"/>
  <c r="N11" i="9"/>
  <c r="J12" i="9"/>
  <c r="P12" i="9"/>
  <c r="L11" i="9"/>
  <c r="P11" i="9"/>
  <c r="N12" i="9"/>
  <c r="H11" i="9"/>
  <c r="H13" i="9"/>
  <c r="J13" i="9"/>
  <c r="L12" i="9"/>
  <c r="L13" i="9"/>
  <c r="J11" i="9"/>
  <c r="N13" i="9"/>
  <c r="P13" i="9"/>
  <c r="R11" i="9"/>
  <c r="R12" i="9"/>
  <c r="R13" i="9"/>
  <c r="T12" i="9"/>
  <c r="T11" i="9"/>
  <c r="T13" i="9"/>
  <c r="V12" i="9"/>
  <c r="V11" i="9"/>
  <c r="V13" i="9"/>
  <c r="X12" i="9"/>
  <c r="X11" i="9"/>
  <c r="X13" i="9"/>
  <c r="Z12" i="9"/>
  <c r="Z13" i="9"/>
  <c r="Z11" i="9"/>
  <c r="AB12" i="9"/>
  <c r="AB13" i="9"/>
  <c r="AB11" i="9"/>
  <c r="AD11" i="9"/>
  <c r="AD12" i="9"/>
  <c r="AD13" i="9"/>
  <c r="AF11" i="9"/>
  <c r="AF12" i="9"/>
  <c r="AF13" i="9"/>
  <c r="AH12" i="9"/>
  <c r="AH11" i="9"/>
  <c r="AH13" i="9"/>
  <c r="AJ11" i="9"/>
  <c r="AJ13" i="9"/>
  <c r="AJ12" i="9"/>
  <c r="AL12" i="9"/>
  <c r="AL13" i="9"/>
  <c r="AL11" i="9"/>
  <c r="AN13" i="9"/>
  <c r="AN12" i="9"/>
  <c r="AN11" i="9"/>
  <c r="AP13" i="9"/>
  <c r="AP12" i="9"/>
  <c r="AP11" i="9"/>
  <c r="AR11" i="9"/>
  <c r="AR12" i="9"/>
  <c r="AR13" i="9"/>
  <c r="AT13" i="9"/>
  <c r="AT11" i="9"/>
  <c r="AT12" i="9"/>
  <c r="AV13" i="9"/>
  <c r="AV12" i="9"/>
  <c r="AV11" i="9"/>
  <c r="AX12" i="9"/>
  <c r="AX11" i="9"/>
  <c r="AX13" i="9"/>
  <c r="AZ12" i="9"/>
  <c r="AZ13" i="9"/>
  <c r="AZ11" i="9"/>
  <c r="BB11" i="9"/>
  <c r="BB12" i="9"/>
  <c r="BB13" i="9"/>
  <c r="BD13" i="9"/>
  <c r="BD12" i="9"/>
  <c r="BD11" i="9"/>
  <c r="BF13" i="9"/>
  <c r="BF12" i="9"/>
  <c r="BF11" i="9"/>
  <c r="BH13" i="9"/>
  <c r="BH12" i="9"/>
  <c r="BH11" i="9"/>
  <c r="BJ11" i="9"/>
  <c r="BJ12" i="9"/>
  <c r="BJ13" i="9"/>
  <c r="BL12" i="9"/>
  <c r="BL11" i="9"/>
  <c r="BL13" i="9"/>
  <c r="BN13" i="9"/>
  <c r="BN12" i="9"/>
  <c r="BN11" i="9"/>
  <c r="K6" i="13"/>
  <c r="K12" i="13"/>
  <c r="AG6" i="13"/>
  <c r="AG12" i="13"/>
  <c r="Z6" i="13"/>
  <c r="Z12" i="13"/>
  <c r="E12" i="13"/>
  <c r="E6" i="13"/>
  <c r="K31" i="6"/>
  <c r="O12" i="13"/>
  <c r="AA6" i="13"/>
  <c r="AA12" i="13"/>
  <c r="I6" i="13"/>
  <c r="I12" i="13"/>
  <c r="AE12" i="13"/>
  <c r="AE6" i="13"/>
  <c r="P8" i="13"/>
  <c r="P8" i="14" s="1"/>
  <c r="P6" i="14" s="1"/>
  <c r="R8" i="13"/>
  <c r="R8" i="14" s="1"/>
  <c r="R6" i="14" s="1"/>
  <c r="C9" i="7" a="1"/>
  <c r="AC8" i="13"/>
  <c r="H13" i="10"/>
  <c r="H12" i="10"/>
  <c r="H11" i="10"/>
  <c r="H8" i="10"/>
  <c r="J8" i="10" s="1"/>
  <c r="H6" i="10"/>
  <c r="H9" i="10"/>
  <c r="J9" i="10" s="1"/>
  <c r="H7" i="10"/>
  <c r="I31" i="8"/>
  <c r="K34" i="8"/>
  <c r="I21" i="8"/>
  <c r="K16" i="6"/>
  <c r="N8" i="13"/>
  <c r="K23" i="6"/>
  <c r="U8" i="13"/>
  <c r="I24" i="6"/>
  <c r="J24" i="6"/>
  <c r="K32" i="6"/>
  <c r="AD8" i="13"/>
  <c r="I28" i="8"/>
  <c r="K24" i="8"/>
  <c r="I25" i="6"/>
  <c r="J25" i="6"/>
  <c r="H24" i="8"/>
  <c r="G24" i="8"/>
  <c r="K19" i="6"/>
  <c r="Q8" i="13"/>
  <c r="K17" i="8"/>
  <c r="E8" i="14"/>
  <c r="E6" i="14" s="1"/>
  <c r="I15" i="6"/>
  <c r="J15" i="6"/>
  <c r="K25" i="8"/>
  <c r="K32" i="8"/>
  <c r="AG8" i="14"/>
  <c r="AG6" i="14" s="1"/>
  <c r="I35" i="8"/>
  <c r="H15" i="8"/>
  <c r="G15" i="8"/>
  <c r="K23" i="8"/>
  <c r="J26" i="6"/>
  <c r="I26" i="6"/>
  <c r="K12" i="8"/>
  <c r="K8" i="14"/>
  <c r="K6" i="14" s="1"/>
  <c r="K22" i="8"/>
  <c r="K35" i="8"/>
  <c r="G25" i="8"/>
  <c r="H25" i="8"/>
  <c r="K14" i="8"/>
  <c r="K26" i="8"/>
  <c r="Z8" i="14"/>
  <c r="Z6" i="14" s="1"/>
  <c r="I19" i="8"/>
  <c r="I11" i="8"/>
  <c r="J11" i="8" s="1"/>
  <c r="I12" i="8"/>
  <c r="I18" i="8"/>
  <c r="K21" i="8"/>
  <c r="K16" i="8"/>
  <c r="L27" i="8"/>
  <c r="J27" i="8"/>
  <c r="K28" i="8"/>
  <c r="K19" i="8"/>
  <c r="I8" i="14"/>
  <c r="I6" i="14" s="1"/>
  <c r="K20" i="8"/>
  <c r="I34" i="8"/>
  <c r="K8" i="6"/>
  <c r="F8" i="13"/>
  <c r="H30" i="8"/>
  <c r="G30" i="8"/>
  <c r="AA8" i="14"/>
  <c r="AA6" i="14" s="1"/>
  <c r="G22" i="8"/>
  <c r="H22" i="8"/>
  <c r="K14" i="6"/>
  <c r="L8" i="13"/>
  <c r="K34" i="6"/>
  <c r="AF8" i="13"/>
  <c r="I10" i="6"/>
  <c r="J10" i="6"/>
  <c r="K18" i="8"/>
  <c r="H26" i="8"/>
  <c r="G26" i="8"/>
  <c r="I23" i="8"/>
  <c r="K13" i="8"/>
  <c r="I29" i="8"/>
  <c r="J30" i="6"/>
  <c r="I30" i="6"/>
  <c r="K29" i="8"/>
  <c r="K11" i="8"/>
  <c r="J22" i="6"/>
  <c r="I22" i="6"/>
  <c r="I32" i="8"/>
  <c r="I33" i="8"/>
  <c r="I16" i="8"/>
  <c r="K30" i="8"/>
  <c r="AE8" i="14"/>
  <c r="AE6" i="14" s="1"/>
  <c r="I13" i="8"/>
  <c r="K15" i="8"/>
  <c r="I17" i="8"/>
  <c r="K21" i="6"/>
  <c r="S8" i="13"/>
  <c r="K31" i="8"/>
  <c r="K33" i="8"/>
  <c r="I14" i="8"/>
  <c r="I20" i="8"/>
  <c r="J11" i="10"/>
  <c r="J12" i="10"/>
  <c r="J13" i="10"/>
  <c r="J7" i="10"/>
  <c r="E19" i="9"/>
  <c r="E16" i="9"/>
  <c r="E18" i="9"/>
  <c r="E15" i="9"/>
  <c r="E15" i="10"/>
  <c r="E18" i="10"/>
  <c r="E16" i="10"/>
  <c r="E19" i="10"/>
  <c r="O8" i="14" l="1"/>
  <c r="O6" i="14" s="1"/>
  <c r="H14" i="9"/>
  <c r="J12" i="13"/>
  <c r="J8" i="14"/>
  <c r="J6" i="14" s="1"/>
  <c r="AD14" i="10"/>
  <c r="X14" i="10"/>
  <c r="BL10" i="9"/>
  <c r="N14" i="10"/>
  <c r="BD10" i="9"/>
  <c r="AF14" i="10"/>
  <c r="J10" i="9"/>
  <c r="BJ10" i="10"/>
  <c r="P14" i="10"/>
  <c r="BD14" i="9"/>
  <c r="AN14" i="9"/>
  <c r="T10" i="10"/>
  <c r="AR14" i="10"/>
  <c r="AL14" i="10"/>
  <c r="T14" i="10"/>
  <c r="AH10" i="10"/>
  <c r="T14" i="9"/>
  <c r="BD10" i="10"/>
  <c r="AV10" i="9"/>
  <c r="N14" i="9"/>
  <c r="AP14" i="10"/>
  <c r="N10" i="9"/>
  <c r="AF10" i="9"/>
  <c r="BH10" i="10"/>
  <c r="AL14" i="9"/>
  <c r="BL10" i="10"/>
  <c r="BN14" i="9"/>
  <c r="AP10" i="9"/>
  <c r="AH10" i="9"/>
  <c r="BN14" i="10"/>
  <c r="V14" i="10"/>
  <c r="BH14" i="10"/>
  <c r="BF14" i="10"/>
  <c r="AT14" i="9"/>
  <c r="H15" i="9"/>
  <c r="L15" i="9"/>
  <c r="J16" i="9"/>
  <c r="N16" i="9"/>
  <c r="H16" i="9"/>
  <c r="N15" i="9"/>
  <c r="J15" i="9"/>
  <c r="L16" i="9"/>
  <c r="P15" i="9"/>
  <c r="P16" i="9"/>
  <c r="R16" i="9"/>
  <c r="R15" i="9"/>
  <c r="T15" i="9"/>
  <c r="T16" i="9"/>
  <c r="V15" i="9"/>
  <c r="V16" i="9"/>
  <c r="X16" i="9"/>
  <c r="X15" i="9"/>
  <c r="Z15" i="9"/>
  <c r="Z16" i="9"/>
  <c r="AB16" i="9"/>
  <c r="AB15" i="9"/>
  <c r="AD16" i="9"/>
  <c r="AD15" i="9"/>
  <c r="AF15" i="9"/>
  <c r="AF16" i="9"/>
  <c r="AH16" i="9"/>
  <c r="AH15" i="9"/>
  <c r="AJ16" i="9"/>
  <c r="AJ15" i="9"/>
  <c r="AL15" i="9"/>
  <c r="AL16" i="9"/>
  <c r="AN16" i="9"/>
  <c r="AN15" i="9"/>
  <c r="AP15" i="9"/>
  <c r="AP16" i="9"/>
  <c r="AR16" i="9"/>
  <c r="AR15" i="9"/>
  <c r="AT16" i="9"/>
  <c r="AT15" i="9"/>
  <c r="AV16" i="9"/>
  <c r="AV15" i="9"/>
  <c r="AX15" i="9"/>
  <c r="AX16" i="9"/>
  <c r="AZ16" i="9"/>
  <c r="AZ15" i="9"/>
  <c r="BB16" i="9"/>
  <c r="BB15" i="9"/>
  <c r="BD15" i="9"/>
  <c r="BD16" i="9"/>
  <c r="BF15" i="9"/>
  <c r="BF16" i="9"/>
  <c r="BH16" i="9"/>
  <c r="BH15" i="9"/>
  <c r="BJ16" i="9"/>
  <c r="BJ15" i="9"/>
  <c r="BL15" i="9"/>
  <c r="BL16" i="9"/>
  <c r="BN15" i="9"/>
  <c r="BN16" i="9"/>
  <c r="X14" i="9"/>
  <c r="BH10" i="9"/>
  <c r="AN10" i="9"/>
  <c r="J19" i="9"/>
  <c r="P18" i="9"/>
  <c r="H18" i="9"/>
  <c r="H19" i="9"/>
  <c r="P19" i="9"/>
  <c r="J18" i="9"/>
  <c r="L18" i="9"/>
  <c r="L19" i="9"/>
  <c r="N19" i="9"/>
  <c r="N18" i="9"/>
  <c r="R18" i="9"/>
  <c r="R19" i="9"/>
  <c r="T19" i="9"/>
  <c r="T18" i="9"/>
  <c r="V18" i="9"/>
  <c r="V19" i="9"/>
  <c r="X19" i="9"/>
  <c r="X18" i="9"/>
  <c r="Z18" i="9"/>
  <c r="Z19" i="9"/>
  <c r="AB19" i="9"/>
  <c r="AB18" i="9"/>
  <c r="AD18" i="9"/>
  <c r="AD19" i="9"/>
  <c r="AF18" i="9"/>
  <c r="AF19" i="9"/>
  <c r="AH19" i="9"/>
  <c r="AH18" i="9"/>
  <c r="AJ19" i="9"/>
  <c r="AJ18" i="9"/>
  <c r="AL18" i="9"/>
  <c r="AL19" i="9"/>
  <c r="AN18" i="9"/>
  <c r="AN19" i="9"/>
  <c r="AP19" i="9"/>
  <c r="AP18" i="9"/>
  <c r="AR18" i="9"/>
  <c r="AR19" i="9"/>
  <c r="AT18" i="9"/>
  <c r="AT19" i="9"/>
  <c r="AV19" i="9"/>
  <c r="AV18" i="9"/>
  <c r="AX18" i="9"/>
  <c r="AX19" i="9"/>
  <c r="AZ18" i="9"/>
  <c r="AZ19" i="9"/>
  <c r="BB19" i="9"/>
  <c r="BB18" i="9"/>
  <c r="BD19" i="9"/>
  <c r="BD18" i="9"/>
  <c r="BF18" i="9"/>
  <c r="BF19" i="9"/>
  <c r="BH18" i="9"/>
  <c r="BH19" i="9"/>
  <c r="BJ18" i="9"/>
  <c r="BJ19" i="9"/>
  <c r="BL18" i="9"/>
  <c r="BL19" i="9"/>
  <c r="BN19" i="9"/>
  <c r="BN18" i="9"/>
  <c r="BH14" i="9"/>
  <c r="AX14" i="9"/>
  <c r="AH14" i="9"/>
  <c r="AB14" i="9"/>
  <c r="AB10" i="9"/>
  <c r="AX10" i="10"/>
  <c r="AJ10" i="10"/>
  <c r="BB14" i="10"/>
  <c r="BL14" i="10"/>
  <c r="AJ16" i="10"/>
  <c r="L15" i="10"/>
  <c r="BB16" i="10"/>
  <c r="R16" i="10"/>
  <c r="AB16" i="10"/>
  <c r="AV16" i="10"/>
  <c r="AF15" i="10"/>
  <c r="AL16" i="10"/>
  <c r="AN16" i="10"/>
  <c r="BD16" i="10"/>
  <c r="Z16" i="10"/>
  <c r="BJ16" i="10"/>
  <c r="BN16" i="10"/>
  <c r="AH16" i="10"/>
  <c r="AD16" i="10"/>
  <c r="AR16" i="10"/>
  <c r="BL16" i="10"/>
  <c r="AP15" i="10"/>
  <c r="N16" i="10"/>
  <c r="AT16" i="10"/>
  <c r="X16" i="10"/>
  <c r="AX15" i="10"/>
  <c r="P15" i="10"/>
  <c r="T16" i="10"/>
  <c r="AZ16" i="10"/>
  <c r="V16" i="10"/>
  <c r="BH15" i="10"/>
  <c r="BF16" i="10"/>
  <c r="AJ15" i="10"/>
  <c r="BB15" i="10"/>
  <c r="AX16" i="10"/>
  <c r="AL15" i="10"/>
  <c r="T15" i="10"/>
  <c r="AH15" i="10"/>
  <c r="BL15" i="10"/>
  <c r="BH16" i="10"/>
  <c r="AZ15" i="10"/>
  <c r="BF15" i="10"/>
  <c r="AV15" i="10"/>
  <c r="V15" i="10"/>
  <c r="AN15" i="10"/>
  <c r="BJ15" i="10"/>
  <c r="BD15" i="10"/>
  <c r="AP16" i="10"/>
  <c r="Z15" i="10"/>
  <c r="L16" i="10"/>
  <c r="AB15" i="10"/>
  <c r="R15" i="10"/>
  <c r="X15" i="10"/>
  <c r="P16" i="10"/>
  <c r="N15" i="10"/>
  <c r="AT15" i="10"/>
  <c r="BN15" i="10"/>
  <c r="AD15" i="10"/>
  <c r="AR15" i="10"/>
  <c r="AF16" i="10"/>
  <c r="AR10" i="9"/>
  <c r="AJ10" i="9"/>
  <c r="H10" i="9"/>
  <c r="AX14" i="10"/>
  <c r="R14" i="9"/>
  <c r="BN10" i="9"/>
  <c r="BJ10" i="9"/>
  <c r="BB10" i="9"/>
  <c r="Z10" i="9"/>
  <c r="R10" i="9"/>
  <c r="P10" i="9"/>
  <c r="P10" i="10"/>
  <c r="AT10" i="10"/>
  <c r="AV14" i="10"/>
  <c r="R14" i="10"/>
  <c r="AZ10" i="9"/>
  <c r="AB10" i="10"/>
  <c r="AV14" i="9"/>
  <c r="AR14" i="9"/>
  <c r="V14" i="9"/>
  <c r="BF10" i="9"/>
  <c r="AX10" i="9"/>
  <c r="AL10" i="9"/>
  <c r="AD10" i="10"/>
  <c r="R10" i="10"/>
  <c r="AR10" i="10"/>
  <c r="N10" i="10"/>
  <c r="AN10" i="10"/>
  <c r="AP10" i="10"/>
  <c r="AB14" i="10"/>
  <c r="L14" i="10"/>
  <c r="AH14" i="10"/>
  <c r="Z14" i="10"/>
  <c r="N19" i="10"/>
  <c r="AN19" i="10"/>
  <c r="V19" i="10"/>
  <c r="BD19" i="10"/>
  <c r="AD19" i="10"/>
  <c r="AV19" i="10"/>
  <c r="BF19" i="10"/>
  <c r="AH19" i="10"/>
  <c r="BN19" i="10"/>
  <c r="AL19" i="10"/>
  <c r="AF19" i="10"/>
  <c r="BL19" i="10"/>
  <c r="BB19" i="10"/>
  <c r="AJ19" i="10"/>
  <c r="AZ19" i="10"/>
  <c r="AT19" i="10"/>
  <c r="Z19" i="10"/>
  <c r="AB18" i="10"/>
  <c r="X18" i="10"/>
  <c r="AP18" i="10"/>
  <c r="AX18" i="10"/>
  <c r="P19" i="10"/>
  <c r="BH19" i="10"/>
  <c r="L19" i="10"/>
  <c r="AR19" i="10"/>
  <c r="R19" i="10"/>
  <c r="T19" i="10"/>
  <c r="BJ19" i="10"/>
  <c r="V18" i="10"/>
  <c r="Z18" i="10"/>
  <c r="AX19" i="10"/>
  <c r="AP19" i="10"/>
  <c r="AR18" i="10"/>
  <c r="AV18" i="10"/>
  <c r="BF18" i="10"/>
  <c r="AH18" i="10"/>
  <c r="L18" i="10"/>
  <c r="AB19" i="10"/>
  <c r="X19" i="10"/>
  <c r="T18" i="10"/>
  <c r="N18" i="10"/>
  <c r="BH18" i="10"/>
  <c r="R18" i="10"/>
  <c r="BL18" i="10"/>
  <c r="BB18" i="10"/>
  <c r="AD18" i="10"/>
  <c r="BD18" i="10"/>
  <c r="AL18" i="10"/>
  <c r="BJ18" i="10"/>
  <c r="AJ18" i="10"/>
  <c r="AN18" i="10"/>
  <c r="BN18" i="10"/>
  <c r="P18" i="10"/>
  <c r="AT18" i="10"/>
  <c r="AF18" i="10"/>
  <c r="AZ18" i="10"/>
  <c r="AJ14" i="9"/>
  <c r="X10" i="9"/>
  <c r="AL10" i="10"/>
  <c r="AD14" i="9"/>
  <c r="T10" i="9"/>
  <c r="BD14" i="10"/>
  <c r="AN14" i="10"/>
  <c r="BL14" i="9"/>
  <c r="BF14" i="9"/>
  <c r="BB14" i="9"/>
  <c r="AP14" i="9"/>
  <c r="Z14" i="9"/>
  <c r="P14" i="9"/>
  <c r="AD10" i="9"/>
  <c r="V10" i="9"/>
  <c r="AV10" i="10"/>
  <c r="BF10" i="10"/>
  <c r="AF10" i="10"/>
  <c r="V10" i="10"/>
  <c r="AT14" i="10"/>
  <c r="BJ14" i="10"/>
  <c r="X10" i="10"/>
  <c r="BJ14" i="9"/>
  <c r="AZ14" i="9"/>
  <c r="AF14" i="9"/>
  <c r="J14" i="9"/>
  <c r="L14" i="9"/>
  <c r="AT10" i="9"/>
  <c r="L10" i="9"/>
  <c r="AZ10" i="10"/>
  <c r="BN10" i="10"/>
  <c r="L10" i="10"/>
  <c r="BB10" i="10"/>
  <c r="Z10" i="10"/>
  <c r="AZ14" i="10"/>
  <c r="AJ14" i="10"/>
  <c r="L6" i="13"/>
  <c r="L12" i="13"/>
  <c r="N12" i="13"/>
  <c r="N6" i="13"/>
  <c r="AC6" i="13"/>
  <c r="AC12" i="13"/>
  <c r="AD12" i="13"/>
  <c r="AD6" i="13"/>
  <c r="R6" i="13"/>
  <c r="R12" i="13"/>
  <c r="P12" i="13"/>
  <c r="P6" i="13"/>
  <c r="S6" i="13"/>
  <c r="S12" i="13"/>
  <c r="F12" i="13"/>
  <c r="F6" i="13"/>
  <c r="AF12" i="13"/>
  <c r="AF6" i="13"/>
  <c r="Q12" i="13"/>
  <c r="Q6" i="13"/>
  <c r="U12" i="13"/>
  <c r="U6" i="13"/>
  <c r="AC8" i="14"/>
  <c r="AC6" i="14" s="1"/>
  <c r="J6" i="10"/>
  <c r="C9" i="7"/>
  <c r="D10" i="7" s="1"/>
  <c r="AC10" i="7"/>
  <c r="U10" i="7"/>
  <c r="M10" i="7"/>
  <c r="E10" i="7"/>
  <c r="N10" i="7"/>
  <c r="AB10" i="7"/>
  <c r="T10" i="7"/>
  <c r="L10" i="7"/>
  <c r="AE10" i="7"/>
  <c r="G10" i="7"/>
  <c r="AA10" i="7"/>
  <c r="S10" i="7"/>
  <c r="K10" i="7"/>
  <c r="O10" i="7"/>
  <c r="Z10" i="7"/>
  <c r="R10" i="7"/>
  <c r="J10" i="7"/>
  <c r="W10" i="7"/>
  <c r="Y10" i="7"/>
  <c r="Q10" i="7"/>
  <c r="I10" i="7"/>
  <c r="AD10" i="7"/>
  <c r="F10" i="7"/>
  <c r="AF10" i="7"/>
  <c r="X10" i="7"/>
  <c r="P10" i="7"/>
  <c r="H10" i="7"/>
  <c r="V10" i="7"/>
  <c r="H16" i="10"/>
  <c r="H15" i="10"/>
  <c r="J17" i="8"/>
  <c r="L17" i="8"/>
  <c r="J16" i="8"/>
  <c r="L16" i="8"/>
  <c r="K30" i="6"/>
  <c r="AB8" i="13"/>
  <c r="AF8" i="14"/>
  <c r="AF6" i="14" s="1"/>
  <c r="L11" i="8"/>
  <c r="I15" i="8"/>
  <c r="K22" i="6"/>
  <c r="T8" i="13"/>
  <c r="J28" i="8"/>
  <c r="L28" i="8"/>
  <c r="U8" i="14"/>
  <c r="U6" i="14" s="1"/>
  <c r="L20" i="8"/>
  <c r="J20" i="8"/>
  <c r="K10" i="6"/>
  <c r="H8" i="13"/>
  <c r="I30" i="8"/>
  <c r="K15" i="6"/>
  <c r="M8" i="13"/>
  <c r="Q8" i="14"/>
  <c r="Q6" i="14" s="1"/>
  <c r="AD8" i="14"/>
  <c r="AD6" i="14" s="1"/>
  <c r="J14" i="8"/>
  <c r="L14" i="8"/>
  <c r="F8" i="14"/>
  <c r="F6" i="14" s="1"/>
  <c r="J19" i="8"/>
  <c r="L19" i="8"/>
  <c r="L33" i="8"/>
  <c r="J33" i="8"/>
  <c r="L23" i="8"/>
  <c r="J23" i="8"/>
  <c r="L8" i="14"/>
  <c r="L6" i="14" s="1"/>
  <c r="M27" i="8"/>
  <c r="J29" i="8"/>
  <c r="L29" i="8"/>
  <c r="I22" i="8"/>
  <c r="L18" i="8"/>
  <c r="J18" i="8"/>
  <c r="N8" i="14"/>
  <c r="N6" i="14" s="1"/>
  <c r="J12" i="8"/>
  <c r="L12" i="8"/>
  <c r="K24" i="6"/>
  <c r="V8" i="13"/>
  <c r="S8" i="14"/>
  <c r="S6" i="14" s="1"/>
  <c r="K26" i="6"/>
  <c r="X8" i="13"/>
  <c r="K25" i="6"/>
  <c r="W8" i="13"/>
  <c r="L13" i="8"/>
  <c r="J13" i="8"/>
  <c r="L32" i="8"/>
  <c r="J32" i="8"/>
  <c r="I26" i="8"/>
  <c r="J34" i="8"/>
  <c r="L34" i="8"/>
  <c r="I25" i="8"/>
  <c r="L35" i="8"/>
  <c r="J35" i="8"/>
  <c r="I24" i="8"/>
  <c r="L21" i="8"/>
  <c r="J21" i="8"/>
  <c r="J31" i="8"/>
  <c r="L31" i="8"/>
  <c r="J16" i="10"/>
  <c r="J15" i="10"/>
  <c r="J19" i="10"/>
  <c r="J18" i="10"/>
  <c r="J14" i="10"/>
  <c r="H19" i="10"/>
  <c r="H18" i="10"/>
  <c r="H14" i="10"/>
  <c r="H10" i="10"/>
  <c r="J10" i="10" l="1"/>
  <c r="N20" i="10"/>
  <c r="BN17" i="10"/>
  <c r="BB20" i="10"/>
  <c r="AL17" i="10"/>
  <c r="AR20" i="10"/>
  <c r="AN17" i="10"/>
  <c r="BD17" i="10"/>
  <c r="AD20" i="10"/>
  <c r="AV17" i="10"/>
  <c r="AX17" i="10"/>
  <c r="BN20" i="9"/>
  <c r="AF17" i="10"/>
  <c r="BL17" i="10"/>
  <c r="BH17" i="9"/>
  <c r="AZ17" i="9"/>
  <c r="AR17" i="9"/>
  <c r="AJ17" i="9"/>
  <c r="AB17" i="9"/>
  <c r="P20" i="10"/>
  <c r="P20" i="9"/>
  <c r="AB17" i="10"/>
  <c r="AX20" i="10"/>
  <c r="AH17" i="9"/>
  <c r="AJ20" i="10"/>
  <c r="BH20" i="10"/>
  <c r="AV20" i="10"/>
  <c r="X17" i="10"/>
  <c r="V17" i="10"/>
  <c r="AN20" i="10"/>
  <c r="R20" i="10"/>
  <c r="BF20" i="10"/>
  <c r="AP17" i="10"/>
  <c r="BH17" i="10"/>
  <c r="N17" i="10"/>
  <c r="R17" i="9"/>
  <c r="V17" i="9"/>
  <c r="BJ17" i="10"/>
  <c r="BJ20" i="9"/>
  <c r="AT20" i="9"/>
  <c r="AL20" i="9"/>
  <c r="AD20" i="9"/>
  <c r="V20" i="9"/>
  <c r="L20" i="9"/>
  <c r="N17" i="9"/>
  <c r="AL17" i="9"/>
  <c r="AZ20" i="10"/>
  <c r="AJ20" i="9"/>
  <c r="AB20" i="9"/>
  <c r="T20" i="9"/>
  <c r="J20" i="9"/>
  <c r="AT20" i="10"/>
  <c r="AP20" i="9"/>
  <c r="AH20" i="9"/>
  <c r="AT17" i="10"/>
  <c r="R17" i="10"/>
  <c r="L20" i="10"/>
  <c r="BF17" i="10"/>
  <c r="BB17" i="10"/>
  <c r="BN20" i="10"/>
  <c r="AH20" i="10"/>
  <c r="Z17" i="10"/>
  <c r="AZ17" i="10"/>
  <c r="AJ17" i="10"/>
  <c r="BD20" i="9"/>
  <c r="AV20" i="9"/>
  <c r="X20" i="9"/>
  <c r="N20" i="9"/>
  <c r="BL17" i="9"/>
  <c r="BD17" i="9"/>
  <c r="AF17" i="9"/>
  <c r="P17" i="9"/>
  <c r="T17" i="9"/>
  <c r="BH20" i="9"/>
  <c r="BJ20" i="10"/>
  <c r="BN17" i="9"/>
  <c r="BF17" i="9"/>
  <c r="AX17" i="9"/>
  <c r="AP17" i="9"/>
  <c r="Z17" i="9"/>
  <c r="AL20" i="10"/>
  <c r="T20" i="10"/>
  <c r="AP20" i="10"/>
  <c r="BF20" i="9"/>
  <c r="AX20" i="9"/>
  <c r="Z20" i="9"/>
  <c r="R20" i="9"/>
  <c r="H20" i="9"/>
  <c r="AV17" i="9"/>
  <c r="AN17" i="9"/>
  <c r="X17" i="9"/>
  <c r="BL20" i="10"/>
  <c r="AD17" i="10"/>
  <c r="AR20" i="9"/>
  <c r="AF20" i="10"/>
  <c r="BD20" i="10"/>
  <c r="X20" i="10"/>
  <c r="H17" i="9"/>
  <c r="AB20" i="10"/>
  <c r="Z20" i="10"/>
  <c r="P17" i="10"/>
  <c r="AH17" i="10"/>
  <c r="L17" i="10"/>
  <c r="BL20" i="9"/>
  <c r="AN20" i="9"/>
  <c r="AF20" i="9"/>
  <c r="BJ17" i="9"/>
  <c r="BB17" i="9"/>
  <c r="AT17" i="9"/>
  <c r="AD17" i="9"/>
  <c r="L17" i="9"/>
  <c r="AR17" i="10"/>
  <c r="AZ20" i="9"/>
  <c r="V20" i="10"/>
  <c r="T17" i="10"/>
  <c r="BB20" i="9"/>
  <c r="J17" i="9"/>
  <c r="W12" i="13"/>
  <c r="W6" i="13"/>
  <c r="H12" i="13"/>
  <c r="H6" i="13"/>
  <c r="T6" i="13"/>
  <c r="T12" i="13"/>
  <c r="AB6" i="13"/>
  <c r="AB12" i="13"/>
  <c r="X12" i="13"/>
  <c r="X6" i="13"/>
  <c r="V12" i="13"/>
  <c r="V6" i="13"/>
  <c r="M6" i="13"/>
  <c r="M12" i="13"/>
  <c r="J20" i="10"/>
  <c r="M31" i="8"/>
  <c r="M29" i="8"/>
  <c r="J26" i="8"/>
  <c r="L26" i="8"/>
  <c r="L30" i="8"/>
  <c r="J30" i="8"/>
  <c r="T8" i="14"/>
  <c r="T6" i="14" s="1"/>
  <c r="M11" i="8"/>
  <c r="M23" i="8"/>
  <c r="M35" i="8"/>
  <c r="M18" i="8"/>
  <c r="J25" i="8"/>
  <c r="L25" i="8"/>
  <c r="M19" i="8"/>
  <c r="M32" i="8"/>
  <c r="V8" i="14"/>
  <c r="V6" i="14" s="1"/>
  <c r="J22" i="8"/>
  <c r="L22" i="8"/>
  <c r="M13" i="8"/>
  <c r="M21" i="8"/>
  <c r="W8" i="14"/>
  <c r="W6" i="14" s="1"/>
  <c r="M12" i="8"/>
  <c r="J24" i="8"/>
  <c r="L24" i="8"/>
  <c r="M33" i="8"/>
  <c r="M8" i="14"/>
  <c r="M6" i="14" s="1"/>
  <c r="M28" i="8"/>
  <c r="L15" i="8"/>
  <c r="J15" i="8"/>
  <c r="M17" i="8"/>
  <c r="M14" i="8"/>
  <c r="H8" i="14"/>
  <c r="H6" i="14" s="1"/>
  <c r="M16" i="8"/>
  <c r="M34" i="8"/>
  <c r="X8" i="14"/>
  <c r="X6" i="14" s="1"/>
  <c r="M20" i="8"/>
  <c r="AB8" i="14"/>
  <c r="AB6" i="14" s="1"/>
  <c r="J17" i="10"/>
  <c r="H20" i="10"/>
  <c r="H17" i="10"/>
  <c r="BN21" i="9" l="1"/>
  <c r="N21" i="10"/>
  <c r="BN21" i="10"/>
  <c r="BD21" i="10"/>
  <c r="AL21" i="10"/>
  <c r="BB21" i="10"/>
  <c r="AN21" i="10"/>
  <c r="AV21" i="10"/>
  <c r="AR21" i="10"/>
  <c r="AF21" i="10"/>
  <c r="AX21" i="10"/>
  <c r="J21" i="10"/>
  <c r="AD21" i="10"/>
  <c r="AJ21" i="10"/>
  <c r="X21" i="9"/>
  <c r="AZ21" i="10"/>
  <c r="AR21" i="9"/>
  <c r="BH21" i="10"/>
  <c r="L21" i="9"/>
  <c r="J21" i="9"/>
  <c r="P21" i="10"/>
  <c r="AZ21" i="9"/>
  <c r="BH21" i="9"/>
  <c r="BF21" i="10"/>
  <c r="AB21" i="10"/>
  <c r="BL21" i="10"/>
  <c r="V21" i="10"/>
  <c r="AB21" i="9"/>
  <c r="AJ21" i="9"/>
  <c r="AD21" i="9"/>
  <c r="BJ21" i="9"/>
  <c r="Z21" i="10"/>
  <c r="AP21" i="10"/>
  <c r="X21" i="10"/>
  <c r="AH21" i="10"/>
  <c r="P21" i="9"/>
  <c r="R21" i="9"/>
  <c r="T21" i="10"/>
  <c r="AH21" i="9"/>
  <c r="R21" i="10"/>
  <c r="AP21" i="9"/>
  <c r="AT21" i="10"/>
  <c r="BB21" i="9"/>
  <c r="BF21" i="9"/>
  <c r="AL21" i="9"/>
  <c r="AN21" i="9"/>
  <c r="AV21" i="9"/>
  <c r="BJ21" i="10"/>
  <c r="V21" i="9"/>
  <c r="AT21" i="9"/>
  <c r="N21" i="9"/>
  <c r="H21" i="9"/>
  <c r="G22" i="9" s="1"/>
  <c r="C7" i="11" s="1"/>
  <c r="C7" i="25" s="1"/>
  <c r="C8" i="26" s="1"/>
  <c r="AX21" i="9"/>
  <c r="L21" i="10"/>
  <c r="AF21" i="9"/>
  <c r="BD21" i="9"/>
  <c r="BL21" i="9"/>
  <c r="Z21" i="9"/>
  <c r="T21" i="9"/>
  <c r="M15" i="8"/>
  <c r="M30" i="8"/>
  <c r="M22" i="8"/>
  <c r="D11" i="13" a="1"/>
  <c r="M26" i="8"/>
  <c r="M24" i="8"/>
  <c r="M25" i="8"/>
  <c r="H21" i="10"/>
  <c r="G22" i="10" s="1"/>
  <c r="C6" i="11" s="1"/>
  <c r="BE22" i="10" l="1"/>
  <c r="AM22" i="10"/>
  <c r="AE22" i="9"/>
  <c r="BG22" i="9"/>
  <c r="AK22" i="10"/>
  <c r="AU22" i="10"/>
  <c r="AU22" i="9"/>
  <c r="W22" i="9"/>
  <c r="AM22" i="9"/>
  <c r="O22" i="10"/>
  <c r="I22" i="9"/>
  <c r="I22" i="10"/>
  <c r="BC22" i="10"/>
  <c r="AY22" i="10"/>
  <c r="AG22" i="9"/>
  <c r="AC22" i="9"/>
  <c r="AI22" i="10"/>
  <c r="AC22" i="10"/>
  <c r="BE22" i="9"/>
  <c r="S22" i="9"/>
  <c r="BA22" i="9"/>
  <c r="K22" i="9"/>
  <c r="AW22" i="10"/>
  <c r="BM22" i="10"/>
  <c r="BC22" i="9"/>
  <c r="BI22" i="10"/>
  <c r="Q22" i="10"/>
  <c r="S22" i="10"/>
  <c r="AY22" i="9"/>
  <c r="AW22" i="9"/>
  <c r="Q22" i="9"/>
  <c r="O22" i="9"/>
  <c r="AG22" i="10"/>
  <c r="Y22" i="9"/>
  <c r="AS22" i="9"/>
  <c r="AS22" i="10"/>
  <c r="W22" i="10"/>
  <c r="BG22" i="10"/>
  <c r="AE22" i="10"/>
  <c r="M22" i="10"/>
  <c r="Y22" i="10"/>
  <c r="BI22" i="9"/>
  <c r="K22" i="10"/>
  <c r="BA22" i="10"/>
  <c r="AK22" i="9"/>
  <c r="AI22" i="9"/>
  <c r="AA22" i="9"/>
  <c r="M22" i="9"/>
  <c r="U22" i="10"/>
  <c r="BK22" i="10"/>
  <c r="BK22" i="9"/>
  <c r="U22" i="9"/>
  <c r="AO22" i="9"/>
  <c r="AO22" i="10"/>
  <c r="AA22" i="10"/>
  <c r="AQ22" i="9"/>
  <c r="AQ22" i="10"/>
  <c r="BM22" i="9"/>
  <c r="AD9" i="13"/>
  <c r="AD5" i="13" s="1"/>
  <c r="V9" i="13"/>
  <c r="V5" i="13" s="1"/>
  <c r="N9" i="13"/>
  <c r="N5" i="13" s="1"/>
  <c r="F9" i="13"/>
  <c r="F5" i="13" s="1"/>
  <c r="AC9" i="13"/>
  <c r="AC5" i="13" s="1"/>
  <c r="U9" i="13"/>
  <c r="U5" i="13" s="1"/>
  <c r="M9" i="13"/>
  <c r="M5" i="13" s="1"/>
  <c r="E9" i="13"/>
  <c r="E5" i="13" s="1"/>
  <c r="O9" i="13"/>
  <c r="O5" i="13" s="1"/>
  <c r="AB9" i="13"/>
  <c r="AB5" i="13" s="1"/>
  <c r="T9" i="13"/>
  <c r="T5" i="13" s="1"/>
  <c r="L9" i="13"/>
  <c r="L5" i="13" s="1"/>
  <c r="AE9" i="13"/>
  <c r="AE5" i="13" s="1"/>
  <c r="AA9" i="13"/>
  <c r="AA5" i="13" s="1"/>
  <c r="S9" i="13"/>
  <c r="S5" i="13" s="1"/>
  <c r="K9" i="13"/>
  <c r="K5" i="13" s="1"/>
  <c r="Z9" i="13"/>
  <c r="Z5" i="13" s="1"/>
  <c r="R9" i="13"/>
  <c r="R5" i="13" s="1"/>
  <c r="J9" i="13"/>
  <c r="J5" i="13" s="1"/>
  <c r="AG9" i="13"/>
  <c r="AG5" i="13" s="1"/>
  <c r="Y9" i="13"/>
  <c r="Y5" i="13" s="1"/>
  <c r="Q9" i="13"/>
  <c r="Q5" i="13" s="1"/>
  <c r="I9" i="13"/>
  <c r="I5" i="13" s="1"/>
  <c r="G9" i="13"/>
  <c r="G5" i="13" s="1"/>
  <c r="AF9" i="13"/>
  <c r="AF5" i="13" s="1"/>
  <c r="X9" i="13"/>
  <c r="X5" i="13" s="1"/>
  <c r="P9" i="13"/>
  <c r="P5" i="13" s="1"/>
  <c r="H9" i="13"/>
  <c r="H5" i="13" s="1"/>
  <c r="W9" i="13"/>
  <c r="W5" i="13" s="1"/>
  <c r="AA6" i="11"/>
  <c r="AD11" i="14"/>
  <c r="M11" i="14"/>
  <c r="U11" i="14"/>
  <c r="P11" i="14"/>
  <c r="J11" i="14"/>
  <c r="R11" i="14"/>
  <c r="X11" i="14"/>
  <c r="F11" i="14"/>
  <c r="AC11" i="14"/>
  <c r="AB11" i="14"/>
  <c r="AG11" i="14"/>
  <c r="H11" i="14"/>
  <c r="V11" i="14"/>
  <c r="N11" i="14"/>
  <c r="T11" i="14"/>
  <c r="W11" i="14"/>
  <c r="AF11" i="14"/>
  <c r="O11" i="14"/>
  <c r="AA11" i="14"/>
  <c r="L11" i="14"/>
  <c r="I11" i="14"/>
  <c r="S11" i="14"/>
  <c r="D11" i="13"/>
  <c r="D9" i="13" s="1"/>
  <c r="G11" i="14"/>
  <c r="Z11" i="14"/>
  <c r="Q11" i="14"/>
  <c r="AE11" i="14"/>
  <c r="Y11" i="14"/>
  <c r="K11" i="14"/>
  <c r="E11" i="14"/>
  <c r="C6" i="25"/>
  <c r="C8" i="11"/>
  <c r="U7" i="11" l="1"/>
  <c r="J7" i="11"/>
  <c r="F7" i="11"/>
  <c r="Z6" i="11"/>
  <c r="F6" i="11"/>
  <c r="V6" i="11"/>
  <c r="G7" i="11"/>
  <c r="I6" i="11"/>
  <c r="AF6" i="11"/>
  <c r="I7" i="11"/>
  <c r="N7" i="11"/>
  <c r="D6" i="11"/>
  <c r="K7" i="11"/>
  <c r="AC7" i="11"/>
  <c r="M6" i="11"/>
  <c r="AE7" i="11"/>
  <c r="M7" i="11"/>
  <c r="E6" i="11"/>
  <c r="O6" i="11"/>
  <c r="V7" i="11"/>
  <c r="H7" i="11"/>
  <c r="H6" i="11"/>
  <c r="X6" i="11"/>
  <c r="AB7" i="11"/>
  <c r="P7" i="11"/>
  <c r="D7" i="11"/>
  <c r="W7" i="11"/>
  <c r="O7" i="11"/>
  <c r="AF7" i="11"/>
  <c r="T6" i="11"/>
  <c r="AE6" i="11"/>
  <c r="Q7" i="11"/>
  <c r="AD7" i="11"/>
  <c r="AC6" i="11"/>
  <c r="L7" i="11"/>
  <c r="X7" i="11"/>
  <c r="AD6" i="11"/>
  <c r="E7" i="11"/>
  <c r="N6" i="11"/>
  <c r="Y6" i="11"/>
  <c r="G6" i="11"/>
  <c r="W6" i="11"/>
  <c r="S6" i="11"/>
  <c r="U6" i="11"/>
  <c r="T7" i="11"/>
  <c r="J6" i="11"/>
  <c r="R7" i="11"/>
  <c r="L6" i="11"/>
  <c r="K6" i="11"/>
  <c r="P6" i="11"/>
  <c r="Y7" i="11"/>
  <c r="AA7" i="11"/>
  <c r="Z7" i="11"/>
  <c r="Q6" i="11"/>
  <c r="S7" i="11"/>
  <c r="R6" i="11"/>
  <c r="AB6" i="11"/>
  <c r="Y9" i="14"/>
  <c r="Y5" i="14" s="1"/>
  <c r="Z9" i="14"/>
  <c r="Z5" i="14" s="1"/>
  <c r="L9" i="14"/>
  <c r="L5" i="14" s="1"/>
  <c r="K16" i="25" s="1"/>
  <c r="O9" i="14"/>
  <c r="O5" i="14" s="1"/>
  <c r="N16" i="25" s="1"/>
  <c r="H9" i="14"/>
  <c r="H5" i="14" s="1"/>
  <c r="F9" i="14"/>
  <c r="F5" i="14" s="1"/>
  <c r="P9" i="14"/>
  <c r="P5" i="14" s="1"/>
  <c r="AA9" i="14"/>
  <c r="AA5" i="14" s="1"/>
  <c r="Z16" i="25" s="1"/>
  <c r="AF9" i="14"/>
  <c r="AF5" i="14" s="1"/>
  <c r="I9" i="14"/>
  <c r="I5" i="14" s="1"/>
  <c r="J9" i="14"/>
  <c r="J5" i="14" s="1"/>
  <c r="I16" i="25" s="1"/>
  <c r="AG9" i="14"/>
  <c r="AG5" i="14" s="1"/>
  <c r="U9" i="14"/>
  <c r="U5" i="14" s="1"/>
  <c r="AE9" i="14"/>
  <c r="AE5" i="14" s="1"/>
  <c r="W9" i="14"/>
  <c r="W5" i="14" s="1"/>
  <c r="AB9" i="14"/>
  <c r="AB5" i="14" s="1"/>
  <c r="X9" i="14"/>
  <c r="X5" i="14" s="1"/>
  <c r="M9" i="14"/>
  <c r="M5" i="14" s="1"/>
  <c r="E9" i="14"/>
  <c r="E5" i="14" s="1"/>
  <c r="D16" i="25" s="1"/>
  <c r="G9" i="14"/>
  <c r="G5" i="14" s="1"/>
  <c r="T9" i="14"/>
  <c r="T5" i="14" s="1"/>
  <c r="R9" i="14"/>
  <c r="R5" i="14" s="1"/>
  <c r="Q9" i="14"/>
  <c r="Q5" i="14" s="1"/>
  <c r="N9" i="14"/>
  <c r="N5" i="14" s="1"/>
  <c r="M16" i="25" s="1"/>
  <c r="AC9" i="14"/>
  <c r="AC5" i="14" s="1"/>
  <c r="AD9" i="14"/>
  <c r="AD5" i="14" s="1"/>
  <c r="K9" i="14"/>
  <c r="K5" i="14" s="1"/>
  <c r="J16" i="25" s="1"/>
  <c r="S9" i="14"/>
  <c r="S5" i="14" s="1"/>
  <c r="R16" i="25" s="1"/>
  <c r="V9" i="14"/>
  <c r="V5" i="14" s="1"/>
  <c r="AA6" i="25"/>
  <c r="AA7" i="26" s="1"/>
  <c r="AC15" i="25"/>
  <c r="M15" i="25"/>
  <c r="R15" i="25"/>
  <c r="U15" i="25"/>
  <c r="X15" i="25"/>
  <c r="AA15" i="25"/>
  <c r="I15" i="25"/>
  <c r="AD15" i="25"/>
  <c r="Q15" i="25"/>
  <c r="F15" i="25"/>
  <c r="V15" i="25"/>
  <c r="H15" i="25"/>
  <c r="E15" i="25"/>
  <c r="AE15" i="25"/>
  <c r="AF15" i="25"/>
  <c r="D15" i="25"/>
  <c r="W15" i="25"/>
  <c r="AB15" i="25"/>
  <c r="N15" i="25"/>
  <c r="K15" i="25"/>
  <c r="J15" i="25"/>
  <c r="G15" i="25"/>
  <c r="Z15" i="25"/>
  <c r="L15" i="25"/>
  <c r="S15" i="25"/>
  <c r="T15" i="25"/>
  <c r="O15" i="25"/>
  <c r="D11" i="14"/>
  <c r="D9" i="14" s="1"/>
  <c r="Y15" i="25"/>
  <c r="P15" i="25"/>
  <c r="C7" i="26"/>
  <c r="R6" i="25" l="1"/>
  <c r="R7" i="26" s="1"/>
  <c r="R8" i="11"/>
  <c r="AA7" i="25"/>
  <c r="AA8" i="26" s="1"/>
  <c r="L6" i="25"/>
  <c r="L7" i="26" s="1"/>
  <c r="L8" i="11"/>
  <c r="U6" i="25"/>
  <c r="U7" i="26" s="1"/>
  <c r="U8" i="11"/>
  <c r="Y8" i="11"/>
  <c r="Y9" i="11" s="1"/>
  <c r="Y6" i="25"/>
  <c r="Y7" i="26" s="1"/>
  <c r="X7" i="25"/>
  <c r="X8" i="26" s="1"/>
  <c r="Q7" i="25"/>
  <c r="Q8" i="26" s="1"/>
  <c r="O7" i="25"/>
  <c r="O8" i="26" s="1"/>
  <c r="AB7" i="25"/>
  <c r="AB8" i="26" s="1"/>
  <c r="V7" i="25"/>
  <c r="V8" i="26" s="1"/>
  <c r="AE7" i="25"/>
  <c r="AE8" i="26" s="1"/>
  <c r="D6" i="25"/>
  <c r="D7" i="26" s="1"/>
  <c r="D8" i="11"/>
  <c r="I6" i="25"/>
  <c r="I7" i="26" s="1"/>
  <c r="I8" i="11"/>
  <c r="Z6" i="25"/>
  <c r="Z7" i="26" s="1"/>
  <c r="Z8" i="11"/>
  <c r="S7" i="25"/>
  <c r="S8" i="26" s="1"/>
  <c r="Y7" i="25"/>
  <c r="Y8" i="26" s="1"/>
  <c r="R7" i="25"/>
  <c r="R8" i="26" s="1"/>
  <c r="S8" i="11"/>
  <c r="S6" i="25"/>
  <c r="S7" i="26" s="1"/>
  <c r="N6" i="25"/>
  <c r="N7" i="26" s="1"/>
  <c r="N8" i="11"/>
  <c r="L7" i="25"/>
  <c r="L8" i="26" s="1"/>
  <c r="AE6" i="25"/>
  <c r="AE7" i="26" s="1"/>
  <c r="AE8" i="11"/>
  <c r="W7" i="25"/>
  <c r="W8" i="26" s="1"/>
  <c r="X6" i="25"/>
  <c r="X7" i="26" s="1"/>
  <c r="X8" i="11"/>
  <c r="O6" i="25"/>
  <c r="O7" i="26" s="1"/>
  <c r="O8" i="11"/>
  <c r="M8" i="11"/>
  <c r="M6" i="25"/>
  <c r="M7" i="26" s="1"/>
  <c r="N7" i="25"/>
  <c r="N8" i="26" s="1"/>
  <c r="G7" i="25"/>
  <c r="G8" i="26" s="1"/>
  <c r="F7" i="25"/>
  <c r="F8" i="26" s="1"/>
  <c r="AA8" i="11"/>
  <c r="Q6" i="25"/>
  <c r="Q7" i="26" s="1"/>
  <c r="Q8" i="11"/>
  <c r="P8" i="11"/>
  <c r="P6" i="25"/>
  <c r="P7" i="26" s="1"/>
  <c r="J8" i="11"/>
  <c r="J6" i="25"/>
  <c r="J7" i="26" s="1"/>
  <c r="W6" i="25"/>
  <c r="W7" i="26" s="1"/>
  <c r="W8" i="11"/>
  <c r="E7" i="25"/>
  <c r="E8" i="26" s="1"/>
  <c r="AC6" i="25"/>
  <c r="AC7" i="26" s="1"/>
  <c r="AC8" i="11"/>
  <c r="T6" i="25"/>
  <c r="T7" i="26" s="1"/>
  <c r="T8" i="11"/>
  <c r="D7" i="25"/>
  <c r="D8" i="26" s="1"/>
  <c r="H6" i="25"/>
  <c r="H7" i="26" s="1"/>
  <c r="H8" i="11"/>
  <c r="E8" i="11"/>
  <c r="E6" i="25"/>
  <c r="E7" i="26" s="1"/>
  <c r="AC7" i="25"/>
  <c r="AC8" i="26" s="1"/>
  <c r="I7" i="25"/>
  <c r="I8" i="26" s="1"/>
  <c r="V8" i="11"/>
  <c r="V6" i="25"/>
  <c r="V7" i="26" s="1"/>
  <c r="J7" i="25"/>
  <c r="J8" i="26" s="1"/>
  <c r="AB6" i="25"/>
  <c r="AB7" i="26" s="1"/>
  <c r="AB8" i="11"/>
  <c r="Z7" i="25"/>
  <c r="Z8" i="26" s="1"/>
  <c r="K8" i="11"/>
  <c r="K6" i="25"/>
  <c r="K7" i="26" s="1"/>
  <c r="T7" i="25"/>
  <c r="T8" i="26" s="1"/>
  <c r="G6" i="25"/>
  <c r="G7" i="26" s="1"/>
  <c r="G8" i="11"/>
  <c r="AD6" i="25"/>
  <c r="AD7" i="26" s="1"/>
  <c r="AD8" i="11"/>
  <c r="AD7" i="25"/>
  <c r="AD8" i="26" s="1"/>
  <c r="AF7" i="25"/>
  <c r="AF8" i="26" s="1"/>
  <c r="P7" i="25"/>
  <c r="P8" i="26" s="1"/>
  <c r="H7" i="25"/>
  <c r="H8" i="26" s="1"/>
  <c r="M7" i="25"/>
  <c r="M8" i="26" s="1"/>
  <c r="K7" i="25"/>
  <c r="K8" i="26" s="1"/>
  <c r="AF6" i="25"/>
  <c r="AF7" i="26" s="1"/>
  <c r="AF8" i="11"/>
  <c r="F8" i="11"/>
  <c r="F6" i="25"/>
  <c r="F7" i="26" s="1"/>
  <c r="U7" i="25"/>
  <c r="U8" i="26" s="1"/>
  <c r="AA16" i="25"/>
  <c r="AF16" i="25"/>
  <c r="V16" i="25"/>
  <c r="F16" i="25"/>
  <c r="O16" i="25"/>
  <c r="P16" i="25"/>
  <c r="Q16" i="25"/>
  <c r="S16" i="25"/>
  <c r="G16" i="25"/>
  <c r="H16" i="25"/>
  <c r="AB16" i="25"/>
  <c r="AE16" i="25"/>
  <c r="T16" i="25"/>
  <c r="AC16" i="25"/>
  <c r="AD16" i="25"/>
  <c r="L16" i="25"/>
  <c r="Y16" i="25"/>
  <c r="E16" i="25"/>
  <c r="U16" i="25"/>
  <c r="W16" i="25"/>
  <c r="X16" i="25"/>
  <c r="Y14" i="11" l="1"/>
  <c r="Y9" i="25" s="1"/>
  <c r="Y10" i="26" s="1"/>
  <c r="AG7" i="26"/>
  <c r="V8" i="25"/>
  <c r="V9" i="26" s="1"/>
  <c r="W8" i="18" s="1"/>
  <c r="V9" i="11"/>
  <c r="I8" i="25"/>
  <c r="I9" i="26" s="1"/>
  <c r="J8" i="18" s="1"/>
  <c r="I9" i="11"/>
  <c r="L8" i="25"/>
  <c r="L9" i="26" s="1"/>
  <c r="M8" i="18" s="1"/>
  <c r="L9" i="11"/>
  <c r="AB8" i="25"/>
  <c r="AB9" i="26" s="1"/>
  <c r="AC8" i="18" s="1"/>
  <c r="AB9" i="11"/>
  <c r="H8" i="25"/>
  <c r="H9" i="26" s="1"/>
  <c r="I8" i="18" s="1"/>
  <c r="H9" i="11"/>
  <c r="AC8" i="25"/>
  <c r="AC9" i="26" s="1"/>
  <c r="AD8" i="18" s="1"/>
  <c r="AC9" i="11"/>
  <c r="N8" i="25"/>
  <c r="N9" i="26" s="1"/>
  <c r="O8" i="18" s="1"/>
  <c r="N9" i="11"/>
  <c r="M8" i="25"/>
  <c r="M9" i="26" s="1"/>
  <c r="N8" i="18" s="1"/>
  <c r="M9" i="11"/>
  <c r="F9" i="11"/>
  <c r="F8" i="25"/>
  <c r="F9" i="26" s="1"/>
  <c r="G8" i="18" s="1"/>
  <c r="D8" i="25"/>
  <c r="D9" i="26" s="1"/>
  <c r="D9" i="11"/>
  <c r="Y8" i="25"/>
  <c r="Y9" i="26" s="1"/>
  <c r="Z8" i="18" s="1"/>
  <c r="AA9" i="11"/>
  <c r="AD8" i="25"/>
  <c r="AD9" i="26" s="1"/>
  <c r="AE8" i="18" s="1"/>
  <c r="AD9" i="11"/>
  <c r="O8" i="25"/>
  <c r="O9" i="26" s="1"/>
  <c r="P8" i="18" s="1"/>
  <c r="O9" i="11"/>
  <c r="AE8" i="25"/>
  <c r="AE9" i="26" s="1"/>
  <c r="AF8" i="18" s="1"/>
  <c r="AE9" i="11"/>
  <c r="J8" i="25"/>
  <c r="J9" i="26" s="1"/>
  <c r="K8" i="18" s="1"/>
  <c r="J9" i="11"/>
  <c r="AA8" i="25"/>
  <c r="AA9" i="26" s="1"/>
  <c r="AB8" i="18" s="1"/>
  <c r="AF8" i="25"/>
  <c r="AF9" i="26" s="1"/>
  <c r="AG8" i="18" s="1"/>
  <c r="AF9" i="11"/>
  <c r="K8" i="25"/>
  <c r="K9" i="26" s="1"/>
  <c r="L8" i="18" s="1"/>
  <c r="K9" i="11"/>
  <c r="AG8" i="26"/>
  <c r="P8" i="25"/>
  <c r="P9" i="26" s="1"/>
  <c r="Q8" i="18" s="1"/>
  <c r="P9" i="11"/>
  <c r="S9" i="11"/>
  <c r="S8" i="25"/>
  <c r="S9" i="26" s="1"/>
  <c r="T8" i="18" s="1"/>
  <c r="Z8" i="25"/>
  <c r="Z9" i="26" s="1"/>
  <c r="AA8" i="18" s="1"/>
  <c r="Z9" i="11"/>
  <c r="U8" i="25"/>
  <c r="U9" i="26" s="1"/>
  <c r="V8" i="18" s="1"/>
  <c r="U9" i="11"/>
  <c r="R8" i="25"/>
  <c r="R9" i="26" s="1"/>
  <c r="S8" i="18" s="1"/>
  <c r="R9" i="11"/>
  <c r="T9" i="11"/>
  <c r="T8" i="25"/>
  <c r="T9" i="26" s="1"/>
  <c r="U8" i="18" s="1"/>
  <c r="W8" i="25"/>
  <c r="W9" i="26" s="1"/>
  <c r="X8" i="18" s="1"/>
  <c r="W9" i="11"/>
  <c r="Z15" i="11"/>
  <c r="G8" i="25"/>
  <c r="G9" i="26" s="1"/>
  <c r="H8" i="18" s="1"/>
  <c r="G9" i="11"/>
  <c r="E8" i="25"/>
  <c r="E9" i="26" s="1"/>
  <c r="F8" i="18" s="1"/>
  <c r="E9" i="11"/>
  <c r="Q8" i="25"/>
  <c r="Q9" i="26" s="1"/>
  <c r="R8" i="18" s="1"/>
  <c r="Q9" i="11"/>
  <c r="X8" i="25"/>
  <c r="X9" i="26" s="1"/>
  <c r="Y8" i="18" s="1"/>
  <c r="X9" i="11"/>
  <c r="Z10" i="25" l="1"/>
  <c r="Z11" i="26" s="1"/>
  <c r="AC14" i="11"/>
  <c r="K14" i="11"/>
  <c r="J14" i="11"/>
  <c r="O14" i="11"/>
  <c r="G14" i="11"/>
  <c r="W14" i="11"/>
  <c r="Q14" i="11"/>
  <c r="U14" i="11"/>
  <c r="S14" i="11"/>
  <c r="AA14" i="11"/>
  <c r="L14" i="11"/>
  <c r="V14" i="11"/>
  <c r="F14" i="11"/>
  <c r="N14" i="11"/>
  <c r="H14" i="11"/>
  <c r="Z14" i="11"/>
  <c r="Z5" i="24" s="1"/>
  <c r="P14" i="11"/>
  <c r="AF14" i="11"/>
  <c r="I14" i="11"/>
  <c r="E14" i="11"/>
  <c r="T14" i="11"/>
  <c r="AE14" i="11"/>
  <c r="AD14" i="11"/>
  <c r="D14" i="11"/>
  <c r="M14" i="11"/>
  <c r="AB14" i="11"/>
  <c r="X14" i="11"/>
  <c r="R14" i="11"/>
  <c r="AE15" i="11" l="1"/>
  <c r="AD9" i="25"/>
  <c r="AA15" i="11"/>
  <c r="Z9" i="25"/>
  <c r="W15" i="11"/>
  <c r="W5" i="24" s="1"/>
  <c r="V9" i="25"/>
  <c r="V15" i="11"/>
  <c r="U9" i="25"/>
  <c r="P15" i="11"/>
  <c r="P16" i="11" s="1"/>
  <c r="O9" i="25"/>
  <c r="I15" i="11"/>
  <c r="H9" i="25"/>
  <c r="R15" i="11"/>
  <c r="R16" i="11" s="1"/>
  <c r="Q9" i="25"/>
  <c r="Q10" i="26" s="1"/>
  <c r="AC15" i="11"/>
  <c r="AC5" i="24" s="1"/>
  <c r="AB9" i="25"/>
  <c r="AF15" i="11"/>
  <c r="AF5" i="24" s="1"/>
  <c r="AE9" i="25"/>
  <c r="AE10" i="26" s="1"/>
  <c r="J15" i="11"/>
  <c r="I9" i="25"/>
  <c r="I10" i="26" s="1"/>
  <c r="M15" i="11"/>
  <c r="M16" i="11" s="1"/>
  <c r="L9" i="25"/>
  <c r="K15" i="11"/>
  <c r="K16" i="11" s="1"/>
  <c r="J9" i="25"/>
  <c r="N15" i="11"/>
  <c r="M9" i="25"/>
  <c r="AF9" i="25"/>
  <c r="S15" i="11"/>
  <c r="S5" i="24" s="1"/>
  <c r="R9" i="25"/>
  <c r="R10" i="26" s="1"/>
  <c r="U15" i="11"/>
  <c r="U5" i="24" s="1"/>
  <c r="T9" i="25"/>
  <c r="O15" i="11"/>
  <c r="O5" i="24" s="1"/>
  <c r="N9" i="25"/>
  <c r="N10" i="26" s="1"/>
  <c r="AB15" i="11"/>
  <c r="AA9" i="25"/>
  <c r="AA10" i="26" s="1"/>
  <c r="X15" i="11"/>
  <c r="X5" i="24" s="1"/>
  <c r="W9" i="25"/>
  <c r="L15" i="11"/>
  <c r="K9" i="25"/>
  <c r="D9" i="25"/>
  <c r="D10" i="26" s="1"/>
  <c r="E15" i="11"/>
  <c r="Q15" i="11"/>
  <c r="P9" i="25"/>
  <c r="G15" i="11"/>
  <c r="G5" i="24" s="1"/>
  <c r="F9" i="25"/>
  <c r="T15" i="11"/>
  <c r="T5" i="24" s="1"/>
  <c r="S9" i="25"/>
  <c r="AD15" i="11"/>
  <c r="AC9" i="25"/>
  <c r="Z16" i="11"/>
  <c r="Y15" i="11"/>
  <c r="X9" i="25"/>
  <c r="E9" i="25"/>
  <c r="E10" i="26" s="1"/>
  <c r="F15" i="11"/>
  <c r="H15" i="11"/>
  <c r="H5" i="24" s="1"/>
  <c r="G9" i="25"/>
  <c r="Z6" i="24"/>
  <c r="Z11" i="25" s="1"/>
  <c r="Z14" i="26" s="1"/>
  <c r="Z8" i="24"/>
  <c r="Z11" i="24" s="1"/>
  <c r="M5" i="24" l="1"/>
  <c r="M6" i="24" s="1"/>
  <c r="M11" i="25" s="1"/>
  <c r="M14" i="26" s="1"/>
  <c r="K5" i="24"/>
  <c r="X16" i="11"/>
  <c r="AC16" i="11"/>
  <c r="P5" i="24"/>
  <c r="P6" i="24" s="1"/>
  <c r="P11" i="25" s="1"/>
  <c r="P14" i="26" s="1"/>
  <c r="S16" i="11"/>
  <c r="X8" i="24"/>
  <c r="X6" i="24"/>
  <c r="X11" i="25" s="1"/>
  <c r="X14" i="26" s="1"/>
  <c r="U6" i="24"/>
  <c r="U11" i="25" s="1"/>
  <c r="U14" i="26" s="1"/>
  <c r="U8" i="24"/>
  <c r="O6" i="24"/>
  <c r="O11" i="25" s="1"/>
  <c r="O14" i="26" s="1"/>
  <c r="O8" i="24"/>
  <c r="H8" i="24"/>
  <c r="H6" i="24"/>
  <c r="H11" i="25" s="1"/>
  <c r="H14" i="26" s="1"/>
  <c r="F5" i="24"/>
  <c r="F10" i="25"/>
  <c r="F11" i="26" s="1"/>
  <c r="AC10" i="26"/>
  <c r="T10" i="25"/>
  <c r="T11" i="26" s="1"/>
  <c r="K6" i="24"/>
  <c r="K11" i="25" s="1"/>
  <c r="K14" i="26" s="1"/>
  <c r="K8" i="24"/>
  <c r="J10" i="26"/>
  <c r="W10" i="25"/>
  <c r="W11" i="26" s="1"/>
  <c r="W16" i="11"/>
  <c r="AC8" i="24"/>
  <c r="AC6" i="24"/>
  <c r="AC11" i="25" s="1"/>
  <c r="AC14" i="26" s="1"/>
  <c r="F16" i="11"/>
  <c r="Q16" i="11"/>
  <c r="Q10" i="25"/>
  <c r="AB10" i="25"/>
  <c r="AB11" i="26" s="1"/>
  <c r="AB16" i="11"/>
  <c r="U10" i="25"/>
  <c r="U11" i="26" s="1"/>
  <c r="M10" i="26"/>
  <c r="AC10" i="25"/>
  <c r="AC11" i="26" s="1"/>
  <c r="U10" i="26"/>
  <c r="Z10" i="26"/>
  <c r="Z6" i="26" s="1"/>
  <c r="Z5" i="26" s="1"/>
  <c r="Z5" i="25"/>
  <c r="Z12" i="25" s="1"/>
  <c r="F10" i="26"/>
  <c r="E5" i="24"/>
  <c r="E16" i="11"/>
  <c r="E10" i="25"/>
  <c r="L10" i="25"/>
  <c r="L11" i="26" s="1"/>
  <c r="K10" i="25"/>
  <c r="K11" i="26" s="1"/>
  <c r="J10" i="25"/>
  <c r="J11" i="26" s="1"/>
  <c r="I16" i="11"/>
  <c r="I5" i="24"/>
  <c r="I10" i="25"/>
  <c r="G8" i="24"/>
  <c r="G6" i="24"/>
  <c r="G11" i="25" s="1"/>
  <c r="G14" i="26" s="1"/>
  <c r="G10" i="26"/>
  <c r="X10" i="26"/>
  <c r="AD10" i="25"/>
  <c r="AD11" i="26" s="1"/>
  <c r="AD5" i="24"/>
  <c r="AD16" i="11"/>
  <c r="W10" i="26"/>
  <c r="L16" i="11"/>
  <c r="Q5" i="24"/>
  <c r="V10" i="25"/>
  <c r="V11" i="26" s="1"/>
  <c r="AA16" i="11"/>
  <c r="AA5" i="24"/>
  <c r="AA10" i="25"/>
  <c r="G10" i="25"/>
  <c r="G11" i="26" s="1"/>
  <c r="G16" i="11"/>
  <c r="W6" i="24"/>
  <c r="W11" i="25" s="1"/>
  <c r="W14" i="26" s="1"/>
  <c r="W8" i="24"/>
  <c r="O10" i="25"/>
  <c r="O11" i="26" s="1"/>
  <c r="S10" i="25"/>
  <c r="S11" i="26" s="1"/>
  <c r="L10" i="26"/>
  <c r="O10" i="26"/>
  <c r="V16" i="11"/>
  <c r="AD10" i="26"/>
  <c r="H10" i="25"/>
  <c r="H11" i="26" s="1"/>
  <c r="Y5" i="24"/>
  <c r="Y10" i="25"/>
  <c r="Y16" i="11"/>
  <c r="S10" i="26"/>
  <c r="P8" i="24"/>
  <c r="T16" i="11"/>
  <c r="AF6" i="24"/>
  <c r="AF11" i="25" s="1"/>
  <c r="AF14" i="26" s="1"/>
  <c r="AF8" i="24"/>
  <c r="N5" i="24"/>
  <c r="N16" i="11"/>
  <c r="N10" i="25"/>
  <c r="L5" i="24"/>
  <c r="AF10" i="25"/>
  <c r="AF11" i="26" s="1"/>
  <c r="R10" i="25"/>
  <c r="R5" i="24"/>
  <c r="V10" i="26"/>
  <c r="T6" i="24"/>
  <c r="T11" i="25" s="1"/>
  <c r="T14" i="26" s="1"/>
  <c r="T8" i="24"/>
  <c r="AF10" i="26"/>
  <c r="J16" i="11"/>
  <c r="AB10" i="26"/>
  <c r="H16" i="11"/>
  <c r="P10" i="25"/>
  <c r="P11" i="26" s="1"/>
  <c r="V5" i="24"/>
  <c r="AE16" i="11"/>
  <c r="AE10" i="25"/>
  <c r="AE5" i="24"/>
  <c r="S8" i="24"/>
  <c r="S6" i="24"/>
  <c r="S11" i="25" s="1"/>
  <c r="S14" i="26" s="1"/>
  <c r="X10" i="25"/>
  <c r="X11" i="26" s="1"/>
  <c r="P10" i="26"/>
  <c r="K10" i="26"/>
  <c r="T10" i="26"/>
  <c r="AF16" i="11"/>
  <c r="J5" i="24"/>
  <c r="M10" i="25"/>
  <c r="M11" i="26" s="1"/>
  <c r="AB5" i="24"/>
  <c r="H10" i="26"/>
  <c r="U16" i="11"/>
  <c r="O16" i="11"/>
  <c r="Z9" i="24"/>
  <c r="Z10" i="24"/>
  <c r="Z23" i="25"/>
  <c r="Z23" i="26" s="1"/>
  <c r="J6" i="26" l="1"/>
  <c r="J5" i="26" s="1"/>
  <c r="M8" i="24"/>
  <c r="U5" i="25"/>
  <c r="AF5" i="25"/>
  <c r="U6" i="26"/>
  <c r="U5" i="26" s="1"/>
  <c r="F6" i="26"/>
  <c r="F5" i="26" s="1"/>
  <c r="AB5" i="25"/>
  <c r="AC6" i="26"/>
  <c r="AC5" i="26" s="1"/>
  <c r="AD6" i="26"/>
  <c r="AD5" i="26" s="1"/>
  <c r="S6" i="26"/>
  <c r="S5" i="26" s="1"/>
  <c r="U12" i="25"/>
  <c r="AF12" i="25"/>
  <c r="AD5" i="25"/>
  <c r="G5" i="25"/>
  <c r="G12" i="25" s="1"/>
  <c r="T5" i="25"/>
  <c r="T12" i="25" s="1"/>
  <c r="L5" i="25"/>
  <c r="V5" i="25"/>
  <c r="V6" i="26"/>
  <c r="V5" i="26" s="1"/>
  <c r="F5" i="25"/>
  <c r="H5" i="25"/>
  <c r="H12" i="25" s="1"/>
  <c r="T6" i="26"/>
  <c r="T5" i="26" s="1"/>
  <c r="H6" i="26"/>
  <c r="H5" i="26" s="1"/>
  <c r="P5" i="25"/>
  <c r="P12" i="25" s="1"/>
  <c r="O5" i="25"/>
  <c r="O12" i="25" s="1"/>
  <c r="S11" i="24"/>
  <c r="S23" i="25" s="1"/>
  <c r="S23" i="26" s="1"/>
  <c r="S9" i="24"/>
  <c r="S10" i="24"/>
  <c r="N11" i="26"/>
  <c r="N6" i="26" s="1"/>
  <c r="N5" i="26" s="1"/>
  <c r="N5" i="25"/>
  <c r="X6" i="26"/>
  <c r="X5" i="26" s="1"/>
  <c r="K5" i="25"/>
  <c r="K12" i="25" s="1"/>
  <c r="AE8" i="24"/>
  <c r="AE6" i="24"/>
  <c r="AE11" i="25" s="1"/>
  <c r="AE14" i="26" s="1"/>
  <c r="S5" i="25"/>
  <c r="S12" i="25" s="1"/>
  <c r="AA5" i="25"/>
  <c r="AA11" i="26"/>
  <c r="AA6" i="26" s="1"/>
  <c r="AA5" i="26" s="1"/>
  <c r="W5" i="25"/>
  <c r="W12" i="25" s="1"/>
  <c r="E11" i="26"/>
  <c r="E6" i="26" s="1"/>
  <c r="E5" i="26" s="1"/>
  <c r="E5" i="25"/>
  <c r="AC11" i="24"/>
  <c r="AC23" i="25" s="1"/>
  <c r="AC23" i="26" s="1"/>
  <c r="AC9" i="24"/>
  <c r="AC10" i="24"/>
  <c r="H11" i="24"/>
  <c r="H23" i="25" s="1"/>
  <c r="H23" i="26" s="1"/>
  <c r="H9" i="24"/>
  <c r="H10" i="24"/>
  <c r="AB8" i="24"/>
  <c r="AB6" i="24"/>
  <c r="K6" i="26"/>
  <c r="K5" i="26" s="1"/>
  <c r="AE11" i="26"/>
  <c r="AE6" i="26" s="1"/>
  <c r="AE5" i="26" s="1"/>
  <c r="AE5" i="25"/>
  <c r="R8" i="24"/>
  <c r="R6" i="24"/>
  <c r="R11" i="25" s="1"/>
  <c r="R14" i="26" s="1"/>
  <c r="N6" i="24"/>
  <c r="N11" i="25" s="1"/>
  <c r="N14" i="26" s="1"/>
  <c r="N8" i="24"/>
  <c r="AA8" i="24"/>
  <c r="AA6" i="24"/>
  <c r="AA11" i="25" s="1"/>
  <c r="AA14" i="26" s="1"/>
  <c r="W6" i="26"/>
  <c r="W5" i="26" s="1"/>
  <c r="AB6" i="26"/>
  <c r="AB5" i="26" s="1"/>
  <c r="O11" i="24"/>
  <c r="O23" i="25" s="1"/>
  <c r="O23" i="26" s="1"/>
  <c r="O9" i="24"/>
  <c r="O10" i="24"/>
  <c r="E8" i="24"/>
  <c r="E6" i="24"/>
  <c r="E11" i="25" s="1"/>
  <c r="E14" i="26" s="1"/>
  <c r="AC5" i="25"/>
  <c r="AC12" i="25" s="1"/>
  <c r="AF11" i="24"/>
  <c r="AF23" i="25" s="1"/>
  <c r="AF23" i="26" s="1"/>
  <c r="AF10" i="24"/>
  <c r="AF9" i="24"/>
  <c r="Y11" i="26"/>
  <c r="Y6" i="26" s="1"/>
  <c r="Y5" i="26" s="1"/>
  <c r="Y5" i="25"/>
  <c r="W11" i="24"/>
  <c r="W23" i="25" s="1"/>
  <c r="W23" i="26" s="1"/>
  <c r="W9" i="24"/>
  <c r="W10" i="24"/>
  <c r="AD6" i="24"/>
  <c r="AD11" i="25" s="1"/>
  <c r="AD8" i="24"/>
  <c r="G11" i="24"/>
  <c r="G23" i="25" s="1"/>
  <c r="G23" i="26" s="1"/>
  <c r="G9" i="24"/>
  <c r="G10" i="24"/>
  <c r="Q11" i="26"/>
  <c r="Q6" i="26" s="1"/>
  <c r="Q5" i="26" s="1"/>
  <c r="Q5" i="25"/>
  <c r="U11" i="24"/>
  <c r="U23" i="25" s="1"/>
  <c r="U23" i="26" s="1"/>
  <c r="U9" i="24"/>
  <c r="U10" i="24"/>
  <c r="R11" i="26"/>
  <c r="R6" i="26" s="1"/>
  <c r="R5" i="26" s="1"/>
  <c r="R5" i="25"/>
  <c r="J6" i="24"/>
  <c r="J11" i="25" s="1"/>
  <c r="J14" i="26" s="1"/>
  <c r="J8" i="24"/>
  <c r="V6" i="24"/>
  <c r="V11" i="25" s="1"/>
  <c r="V14" i="26" s="1"/>
  <c r="V8" i="24"/>
  <c r="AF6" i="26"/>
  <c r="AF5" i="26" s="1"/>
  <c r="Y6" i="24"/>
  <c r="Y11" i="25" s="1"/>
  <c r="Y14" i="26" s="1"/>
  <c r="Y8" i="24"/>
  <c r="O6" i="26"/>
  <c r="O5" i="26" s="1"/>
  <c r="I5" i="25"/>
  <c r="I11" i="26"/>
  <c r="I6" i="26" s="1"/>
  <c r="I5" i="26" s="1"/>
  <c r="M11" i="24"/>
  <c r="M23" i="25" s="1"/>
  <c r="M23" i="26" s="1"/>
  <c r="M9" i="24"/>
  <c r="M10" i="24"/>
  <c r="M5" i="25"/>
  <c r="M12" i="25" s="1"/>
  <c r="J5" i="25"/>
  <c r="P6" i="26"/>
  <c r="P5" i="26" s="1"/>
  <c r="T11" i="24"/>
  <c r="T23" i="25" s="1"/>
  <c r="T23" i="26" s="1"/>
  <c r="T9" i="24"/>
  <c r="T10" i="24"/>
  <c r="I8" i="24"/>
  <c r="I6" i="24"/>
  <c r="I11" i="25" s="1"/>
  <c r="I14" i="26" s="1"/>
  <c r="M6" i="26"/>
  <c r="M5" i="26" s="1"/>
  <c r="L6" i="24"/>
  <c r="L11" i="25" s="1"/>
  <c r="L8" i="24"/>
  <c r="P11" i="24"/>
  <c r="P23" i="25" s="1"/>
  <c r="P23" i="26" s="1"/>
  <c r="P10" i="24"/>
  <c r="P9" i="24"/>
  <c r="G6" i="26"/>
  <c r="G5" i="26" s="1"/>
  <c r="Q8" i="24"/>
  <c r="Q6" i="24"/>
  <c r="X5" i="25"/>
  <c r="X12" i="25" s="1"/>
  <c r="L6" i="26"/>
  <c r="L5" i="26" s="1"/>
  <c r="K11" i="24"/>
  <c r="K23" i="25" s="1"/>
  <c r="K23" i="26" s="1"/>
  <c r="K9" i="24"/>
  <c r="K10" i="24"/>
  <c r="F6" i="24"/>
  <c r="F11" i="25" s="1"/>
  <c r="F14" i="26" s="1"/>
  <c r="F8" i="24"/>
  <c r="X11" i="24"/>
  <c r="X23" i="25" s="1"/>
  <c r="X23" i="26" s="1"/>
  <c r="X9" i="24"/>
  <c r="X10" i="24"/>
  <c r="Z7" i="24"/>
  <c r="Z22" i="25" s="1"/>
  <c r="Z22" i="26" s="1"/>
  <c r="Z21" i="26" s="1"/>
  <c r="R12" i="25" l="1"/>
  <c r="AF7" i="24"/>
  <c r="AF22" i="25" s="1"/>
  <c r="AF22" i="26" s="1"/>
  <c r="AF21" i="26" s="1"/>
  <c r="AE12" i="25"/>
  <c r="AA12" i="25"/>
  <c r="U7" i="24"/>
  <c r="AF12" i="24"/>
  <c r="K7" i="24"/>
  <c r="K12" i="24" s="1"/>
  <c r="T7" i="24"/>
  <c r="Y12" i="25"/>
  <c r="X7" i="24"/>
  <c r="L14" i="26"/>
  <c r="L12" i="25"/>
  <c r="J12" i="25"/>
  <c r="G7" i="24"/>
  <c r="O7" i="24"/>
  <c r="H7" i="24"/>
  <c r="L11" i="24"/>
  <c r="L23" i="25" s="1"/>
  <c r="L23" i="26" s="1"/>
  <c r="L9" i="24"/>
  <c r="L10" i="24"/>
  <c r="I12" i="25"/>
  <c r="N12" i="25"/>
  <c r="F12" i="25"/>
  <c r="AD11" i="24"/>
  <c r="AD23" i="25" s="1"/>
  <c r="AD23" i="26" s="1"/>
  <c r="AD9" i="24"/>
  <c r="AD10" i="24"/>
  <c r="F11" i="24"/>
  <c r="F23" i="25" s="1"/>
  <c r="F23" i="26" s="1"/>
  <c r="F10" i="24"/>
  <c r="F9" i="24"/>
  <c r="Q11" i="24"/>
  <c r="Q23" i="25" s="1"/>
  <c r="Q23" i="26" s="1"/>
  <c r="Q10" i="24"/>
  <c r="Q9" i="24"/>
  <c r="I11" i="24"/>
  <c r="I23" i="25" s="1"/>
  <c r="I23" i="26" s="1"/>
  <c r="I10" i="24"/>
  <c r="I9" i="24"/>
  <c r="AD14" i="26"/>
  <c r="AD12" i="25"/>
  <c r="AC7" i="24"/>
  <c r="V12" i="25"/>
  <c r="Q11" i="25"/>
  <c r="Q14" i="26" s="1"/>
  <c r="R11" i="24"/>
  <c r="R23" i="25" s="1"/>
  <c r="R23" i="26" s="1"/>
  <c r="R9" i="24"/>
  <c r="R10" i="24"/>
  <c r="P7" i="24"/>
  <c r="M7" i="24"/>
  <c r="V11" i="24"/>
  <c r="V23" i="25" s="1"/>
  <c r="V23" i="26" s="1"/>
  <c r="V9" i="24"/>
  <c r="V10" i="24"/>
  <c r="W7" i="24"/>
  <c r="AA11" i="24"/>
  <c r="AA23" i="25" s="1"/>
  <c r="AA23" i="26" s="1"/>
  <c r="AA9" i="24"/>
  <c r="AA10" i="24"/>
  <c r="AB11" i="25"/>
  <c r="E12" i="25"/>
  <c r="S7" i="24"/>
  <c r="Y11" i="24"/>
  <c r="Y23" i="25" s="1"/>
  <c r="Y23" i="26" s="1"/>
  <c r="Y9" i="24"/>
  <c r="Y10" i="24"/>
  <c r="J11" i="24"/>
  <c r="J23" i="25" s="1"/>
  <c r="J23" i="26" s="1"/>
  <c r="J9" i="24"/>
  <c r="J10" i="24"/>
  <c r="E10" i="24"/>
  <c r="E11" i="24"/>
  <c r="E23" i="25" s="1"/>
  <c r="E23" i="26" s="1"/>
  <c r="E9" i="24"/>
  <c r="N11" i="24"/>
  <c r="N23" i="25" s="1"/>
  <c r="N23" i="26" s="1"/>
  <c r="N10" i="24"/>
  <c r="N9" i="24"/>
  <c r="AB11" i="24"/>
  <c r="AB23" i="25" s="1"/>
  <c r="AB23" i="26" s="1"/>
  <c r="AB9" i="24"/>
  <c r="AB10" i="24"/>
  <c r="AE11" i="24"/>
  <c r="AE23" i="25" s="1"/>
  <c r="AE23" i="26" s="1"/>
  <c r="AE9" i="24"/>
  <c r="AE10" i="24"/>
  <c r="Z12" i="24"/>
  <c r="Q7" i="24" l="1"/>
  <c r="K22" i="25"/>
  <c r="K22" i="26" s="1"/>
  <c r="K21" i="26" s="1"/>
  <c r="AE7" i="24"/>
  <c r="AE12" i="24" s="1"/>
  <c r="E7" i="24"/>
  <c r="E12" i="24" s="1"/>
  <c r="I7" i="24"/>
  <c r="I22" i="25" s="1"/>
  <c r="I22" i="26" s="1"/>
  <c r="I21" i="26" s="1"/>
  <c r="T22" i="25"/>
  <c r="T22" i="26" s="1"/>
  <c r="T21" i="26" s="1"/>
  <c r="T12" i="24"/>
  <c r="J7" i="24"/>
  <c r="R7" i="24"/>
  <c r="R22" i="25" s="1"/>
  <c r="R22" i="26" s="1"/>
  <c r="R21" i="26" s="1"/>
  <c r="U22" i="25"/>
  <c r="U22" i="26" s="1"/>
  <c r="U21" i="26" s="1"/>
  <c r="U12" i="24"/>
  <c r="V7" i="24"/>
  <c r="V12" i="24" s="1"/>
  <c r="F7" i="24"/>
  <c r="F22" i="25" s="1"/>
  <c r="F22" i="26" s="1"/>
  <c r="F21" i="26" s="1"/>
  <c r="AD7" i="24"/>
  <c r="H22" i="25"/>
  <c r="H22" i="26" s="1"/>
  <c r="H21" i="26" s="1"/>
  <c r="H12" i="24"/>
  <c r="O12" i="24"/>
  <c r="O22" i="25"/>
  <c r="O22" i="26" s="1"/>
  <c r="O21" i="26" s="1"/>
  <c r="AA7" i="24"/>
  <c r="Y7" i="24"/>
  <c r="W22" i="25"/>
  <c r="W22" i="26" s="1"/>
  <c r="W21" i="26" s="1"/>
  <c r="W12" i="24"/>
  <c r="P22" i="25"/>
  <c r="P22" i="26" s="1"/>
  <c r="P21" i="26" s="1"/>
  <c r="P12" i="24"/>
  <c r="AC12" i="24"/>
  <c r="AC22" i="25"/>
  <c r="AC22" i="26" s="1"/>
  <c r="AC21" i="26" s="1"/>
  <c r="G22" i="25"/>
  <c r="G22" i="26" s="1"/>
  <c r="G21" i="26" s="1"/>
  <c r="G12" i="24"/>
  <c r="AB7" i="24"/>
  <c r="S22" i="25"/>
  <c r="S22" i="26" s="1"/>
  <c r="S21" i="26" s="1"/>
  <c r="S12" i="24"/>
  <c r="Q12" i="25"/>
  <c r="M22" i="25"/>
  <c r="M22" i="26" s="1"/>
  <c r="M21" i="26" s="1"/>
  <c r="M12" i="24"/>
  <c r="N7" i="24"/>
  <c r="AB14" i="26"/>
  <c r="AB12" i="25"/>
  <c r="L7" i="24"/>
  <c r="X22" i="25"/>
  <c r="X22" i="26" s="1"/>
  <c r="X21" i="26" s="1"/>
  <c r="X12" i="24"/>
  <c r="C9" i="11"/>
  <c r="C14" i="11" s="1"/>
  <c r="C8" i="25"/>
  <c r="E22" i="25" l="1"/>
  <c r="E22" i="26" s="1"/>
  <c r="E21" i="26" s="1"/>
  <c r="I12" i="24"/>
  <c r="AE22" i="25"/>
  <c r="AE22" i="26" s="1"/>
  <c r="AE21" i="26" s="1"/>
  <c r="Q22" i="25"/>
  <c r="Q22" i="26" s="1"/>
  <c r="Q21" i="26" s="1"/>
  <c r="Q12" i="24"/>
  <c r="F12" i="24"/>
  <c r="V22" i="25"/>
  <c r="V22" i="26" s="1"/>
  <c r="V21" i="26" s="1"/>
  <c r="R12" i="24"/>
  <c r="J22" i="25"/>
  <c r="J22" i="26" s="1"/>
  <c r="J21" i="26" s="1"/>
  <c r="J12" i="24"/>
  <c r="N12" i="24"/>
  <c r="N22" i="25"/>
  <c r="N22" i="26" s="1"/>
  <c r="N21" i="26" s="1"/>
  <c r="Y22" i="25"/>
  <c r="Y22" i="26" s="1"/>
  <c r="Y21" i="26" s="1"/>
  <c r="Y12" i="24"/>
  <c r="AB22" i="25"/>
  <c r="AB22" i="26" s="1"/>
  <c r="AB21" i="26" s="1"/>
  <c r="AB12" i="24"/>
  <c r="AA22" i="25"/>
  <c r="AA22" i="26" s="1"/>
  <c r="AA21" i="26" s="1"/>
  <c r="AA12" i="24"/>
  <c r="L22" i="25"/>
  <c r="L22" i="26" s="1"/>
  <c r="L21" i="26" s="1"/>
  <c r="L12" i="24"/>
  <c r="AD12" i="24"/>
  <c r="AD22" i="25"/>
  <c r="AD22" i="26" s="1"/>
  <c r="AD21" i="26" s="1"/>
  <c r="D15" i="11"/>
  <c r="D5" i="24" s="1"/>
  <c r="C5" i="24"/>
  <c r="C16" i="11"/>
  <c r="C9" i="26"/>
  <c r="D8" i="18" s="1"/>
  <c r="C8" i="24" l="1"/>
  <c r="C6" i="24"/>
  <c r="D6" i="24"/>
  <c r="D8" i="24"/>
  <c r="C9" i="25"/>
  <c r="AG9" i="26"/>
  <c r="D11" i="24" l="1"/>
  <c r="D9" i="24"/>
  <c r="D10" i="24"/>
  <c r="C11" i="24"/>
  <c r="C10" i="24"/>
  <c r="C9" i="24"/>
  <c r="C11" i="25"/>
  <c r="C14" i="26" s="1"/>
  <c r="D16" i="11"/>
  <c r="D10" i="25"/>
  <c r="C10" i="26"/>
  <c r="C5" i="25"/>
  <c r="C12" i="25" l="1"/>
  <c r="D11" i="26"/>
  <c r="D5" i="25"/>
  <c r="AG10" i="26"/>
  <c r="C6" i="26"/>
  <c r="C23" i="25"/>
  <c r="C23" i="26" s="1"/>
  <c r="C7" i="24" l="1"/>
  <c r="D23" i="25"/>
  <c r="D23" i="26" s="1"/>
  <c r="AG23" i="26" s="1"/>
  <c r="C5" i="26"/>
  <c r="D11" i="25"/>
  <c r="D14" i="26" s="1"/>
  <c r="AG11" i="26"/>
  <c r="D6" i="26"/>
  <c r="D5" i="26" s="1"/>
  <c r="AG5" i="26" l="1"/>
  <c r="AG14" i="26"/>
  <c r="AG6" i="26"/>
  <c r="D7" i="24"/>
  <c r="D12" i="25"/>
  <c r="C22" i="25"/>
  <c r="C12" i="24"/>
  <c r="D22" i="25" l="1"/>
  <c r="D22" i="26" s="1"/>
  <c r="D21" i="26" s="1"/>
  <c r="D12" i="24"/>
  <c r="C22" i="26"/>
  <c r="AG22" i="26" l="1"/>
  <c r="C21" i="26"/>
  <c r="AG21" i="26" l="1"/>
  <c r="E48" i="15" l="1"/>
  <c r="F48" i="15"/>
  <c r="G48" i="15"/>
  <c r="H12" i="15"/>
  <c r="I12" i="15"/>
  <c r="J12" i="15"/>
  <c r="K12" i="15"/>
  <c r="L12" i="15"/>
  <c r="M12" i="15"/>
  <c r="N12" i="15"/>
  <c r="O12" i="15"/>
  <c r="P12" i="15"/>
  <c r="Q12" i="15"/>
  <c r="R12" i="15"/>
  <c r="S12" i="15"/>
  <c r="T12" i="15"/>
  <c r="U12" i="15"/>
  <c r="V12" i="15"/>
  <c r="W12" i="15"/>
  <c r="X12" i="15"/>
  <c r="Y12" i="15"/>
  <c r="Z12" i="15"/>
  <c r="AA12" i="15"/>
  <c r="AB12" i="15"/>
  <c r="AC12" i="15"/>
  <c r="AD12" i="15"/>
  <c r="AE12" i="15"/>
  <c r="AF12" i="15"/>
  <c r="AG12" i="15"/>
  <c r="W15" i="15"/>
  <c r="E52" i="15"/>
  <c r="F52" i="15"/>
  <c r="G52" i="15"/>
  <c r="D52" i="15"/>
  <c r="D48" i="15"/>
  <c r="G12" i="15"/>
  <c r="F12" i="15"/>
  <c r="E12" i="15"/>
  <c r="D12" i="15"/>
  <c r="AB48" i="15" l="1"/>
  <c r="W52" i="15"/>
  <c r="AG58" i="15"/>
  <c r="Y58" i="15"/>
  <c r="Q58" i="15"/>
  <c r="I58" i="15"/>
  <c r="D58" i="15"/>
  <c r="D47" i="15" s="1"/>
  <c r="AC48" i="15"/>
  <c r="U48" i="15"/>
  <c r="M48" i="15"/>
  <c r="D22" i="15"/>
  <c r="AF58" i="15"/>
  <c r="P58" i="15"/>
  <c r="H58" i="15"/>
  <c r="AC58" i="15"/>
  <c r="U58" i="15"/>
  <c r="M58" i="15"/>
  <c r="E58" i="15"/>
  <c r="E47" i="15" s="1"/>
  <c r="AA58" i="15"/>
  <c r="S58" i="15"/>
  <c r="K58" i="15"/>
  <c r="AE48" i="15"/>
  <c r="W48" i="15"/>
  <c r="U11" i="15"/>
  <c r="U10" i="15" s="1"/>
  <c r="U29" i="15"/>
  <c r="E11" i="15"/>
  <c r="E10" i="15" s="1"/>
  <c r="E29" i="15"/>
  <c r="AA15" i="15"/>
  <c r="AA52" i="15"/>
  <c r="S15" i="15"/>
  <c r="S52" i="15"/>
  <c r="K15" i="15"/>
  <c r="K52" i="15"/>
  <c r="AB29" i="15"/>
  <c r="AB11" i="15"/>
  <c r="AB10" i="15" s="1"/>
  <c r="L29" i="15"/>
  <c r="L11" i="15"/>
  <c r="L10" i="15" s="1"/>
  <c r="X58" i="15"/>
  <c r="Z15" i="15"/>
  <c r="Z52" i="15"/>
  <c r="R15" i="15"/>
  <c r="R52" i="15"/>
  <c r="J52" i="15"/>
  <c r="J15" i="15"/>
  <c r="T48" i="15"/>
  <c r="L48" i="15"/>
  <c r="AC29" i="15"/>
  <c r="AC11" i="15"/>
  <c r="AC10" i="15" s="1"/>
  <c r="M29" i="15"/>
  <c r="M11" i="15"/>
  <c r="M10" i="15" s="1"/>
  <c r="T11" i="15"/>
  <c r="T10" i="15" s="1"/>
  <c r="T29" i="15"/>
  <c r="AA11" i="15"/>
  <c r="AA10" i="15" s="1"/>
  <c r="AA29" i="15"/>
  <c r="S29" i="15"/>
  <c r="S11" i="15"/>
  <c r="S10" i="15" s="1"/>
  <c r="K29" i="15"/>
  <c r="K11" i="15"/>
  <c r="K10" i="15" s="1"/>
  <c r="AE58" i="15"/>
  <c r="W58" i="15"/>
  <c r="O58" i="15"/>
  <c r="G58" i="15"/>
  <c r="G47" i="15" s="1"/>
  <c r="AG52" i="15"/>
  <c r="AG15" i="15"/>
  <c r="Y15" i="15"/>
  <c r="Y52" i="15"/>
  <c r="Q15" i="15"/>
  <c r="Q52" i="15"/>
  <c r="I52" i="15"/>
  <c r="I15" i="15"/>
  <c r="AA48" i="15"/>
  <c r="S48" i="15"/>
  <c r="K48" i="15"/>
  <c r="D11" i="15"/>
  <c r="D10" i="15" s="1"/>
  <c r="D29" i="15"/>
  <c r="Z11" i="15"/>
  <c r="Z10" i="15" s="1"/>
  <c r="Z29" i="15"/>
  <c r="R29" i="15"/>
  <c r="R11" i="15"/>
  <c r="R10" i="15" s="1"/>
  <c r="J29" i="15"/>
  <c r="J11" i="15"/>
  <c r="J10" i="15" s="1"/>
  <c r="D39" i="15"/>
  <c r="D21" i="15"/>
  <c r="AD58" i="15"/>
  <c r="V58" i="15"/>
  <c r="N58" i="15"/>
  <c r="F58" i="15"/>
  <c r="F47" i="15" s="1"/>
  <c r="AF15" i="15"/>
  <c r="AF52" i="15"/>
  <c r="X15" i="15"/>
  <c r="X52" i="15"/>
  <c r="P15" i="15"/>
  <c r="P52" i="15"/>
  <c r="H15" i="15"/>
  <c r="H52" i="15"/>
  <c r="Z48" i="15"/>
  <c r="R48" i="15"/>
  <c r="J48" i="15"/>
  <c r="AE15" i="15"/>
  <c r="AE52" i="15"/>
  <c r="O15" i="15"/>
  <c r="O52" i="15"/>
  <c r="AG48" i="15"/>
  <c r="Y48" i="15"/>
  <c r="Q48" i="15"/>
  <c r="I48" i="15"/>
  <c r="I29" i="15"/>
  <c r="I11" i="15"/>
  <c r="I10" i="15" s="1"/>
  <c r="AF11" i="15"/>
  <c r="AF10" i="15" s="1"/>
  <c r="AF29" i="15"/>
  <c r="X29" i="15"/>
  <c r="X11" i="15"/>
  <c r="X10" i="15" s="1"/>
  <c r="P29" i="15"/>
  <c r="P11" i="15"/>
  <c r="P10" i="15" s="1"/>
  <c r="H11" i="15"/>
  <c r="H10" i="15" s="1"/>
  <c r="H29" i="15"/>
  <c r="AB58" i="15"/>
  <c r="T58" i="15"/>
  <c r="L58" i="15"/>
  <c r="AD52" i="15"/>
  <c r="AD15" i="15"/>
  <c r="V15" i="15"/>
  <c r="V52" i="15"/>
  <c r="N15" i="15"/>
  <c r="N52" i="15"/>
  <c r="AF48" i="15"/>
  <c r="X48" i="15"/>
  <c r="P48" i="15"/>
  <c r="H48" i="15"/>
  <c r="O48" i="15"/>
  <c r="AG29" i="15"/>
  <c r="AG11" i="15"/>
  <c r="AG10" i="15" s="1"/>
  <c r="Y29" i="15"/>
  <c r="Y11" i="15"/>
  <c r="Y10" i="15" s="1"/>
  <c r="Q11" i="15"/>
  <c r="Q10" i="15" s="1"/>
  <c r="Q29" i="15"/>
  <c r="AE29" i="15"/>
  <c r="AE11" i="15"/>
  <c r="AE10" i="15" s="1"/>
  <c r="W29" i="15"/>
  <c r="W11" i="15"/>
  <c r="W10" i="15" s="1"/>
  <c r="O29" i="15"/>
  <c r="O11" i="15"/>
  <c r="O10" i="15" s="1"/>
  <c r="G29" i="15"/>
  <c r="G11" i="15"/>
  <c r="G10" i="15" s="1"/>
  <c r="AC52" i="15"/>
  <c r="AC15" i="15"/>
  <c r="U15" i="15"/>
  <c r="U52" i="15"/>
  <c r="M15" i="15"/>
  <c r="M52" i="15"/>
  <c r="AD11" i="15"/>
  <c r="AD10" i="15" s="1"/>
  <c r="AD29" i="15"/>
  <c r="V29" i="15"/>
  <c r="V11" i="15"/>
  <c r="V10" i="15" s="1"/>
  <c r="N29" i="15"/>
  <c r="N11" i="15"/>
  <c r="N10" i="15" s="1"/>
  <c r="F11" i="15"/>
  <c r="F10" i="15" s="1"/>
  <c r="F29" i="15"/>
  <c r="Z58" i="15"/>
  <c r="R58" i="15"/>
  <c r="J58" i="15"/>
  <c r="AB15" i="15"/>
  <c r="AB52" i="15"/>
  <c r="T52" i="15"/>
  <c r="T15" i="15"/>
  <c r="L52" i="15"/>
  <c r="L15" i="15"/>
  <c r="AD48" i="15"/>
  <c r="V48" i="15"/>
  <c r="N48" i="15"/>
  <c r="AE47" i="15" l="1"/>
  <c r="W47" i="15"/>
  <c r="AG47" i="15"/>
  <c r="D20" i="15"/>
  <c r="M47" i="15"/>
  <c r="AB47" i="15"/>
  <c r="AF47" i="15"/>
  <c r="AC47" i="15"/>
  <c r="U47" i="15"/>
  <c r="S47" i="15"/>
  <c r="Y47" i="15"/>
  <c r="V47" i="15"/>
  <c r="Q47" i="15"/>
  <c r="H47" i="15"/>
  <c r="P47" i="15"/>
  <c r="K47" i="15"/>
  <c r="O47" i="15"/>
  <c r="T47" i="15"/>
  <c r="L47" i="15"/>
  <c r="AD47" i="15"/>
  <c r="I47" i="15"/>
  <c r="J47" i="15"/>
  <c r="X47" i="15"/>
  <c r="R47" i="15"/>
  <c r="Z47" i="15"/>
  <c r="N47" i="15"/>
  <c r="AA47" i="15"/>
  <c r="D16" i="15" l="1"/>
  <c r="B12" i="15" l="1"/>
  <c r="B50" i="15"/>
  <c r="E22" i="15"/>
  <c r="B11" i="15" l="1"/>
  <c r="B49" i="15"/>
  <c r="E21" i="15"/>
  <c r="E20" i="15" s="1"/>
  <c r="F22" i="15"/>
  <c r="E16" i="15"/>
  <c r="G22" i="15" l="1"/>
  <c r="F16" i="15"/>
  <c r="G21" i="15" l="1"/>
  <c r="G20" i="15" s="1"/>
  <c r="F21" i="15"/>
  <c r="F20" i="15" s="1"/>
  <c r="E15" i="15"/>
  <c r="E14" i="15" s="1"/>
  <c r="E9" i="15" s="1"/>
  <c r="E28" i="15"/>
  <c r="H22" i="15"/>
  <c r="G16" i="15"/>
  <c r="E7" i="15" l="1"/>
  <c r="E5" i="15" s="1"/>
  <c r="D33" i="15"/>
  <c r="D28" i="15" s="1"/>
  <c r="D15" i="15"/>
  <c r="D14" i="15" s="1"/>
  <c r="D9" i="15" s="1"/>
  <c r="D7" i="15" s="1"/>
  <c r="D5" i="15" s="1"/>
  <c r="H21" i="15"/>
  <c r="H20" i="15" s="1"/>
  <c r="I22" i="15"/>
  <c r="D14" i="25" l="1"/>
  <c r="G28" i="15"/>
  <c r="G15" i="15"/>
  <c r="G14" i="15" s="1"/>
  <c r="G9" i="15" s="1"/>
  <c r="I21" i="15"/>
  <c r="I20" i="15" s="1"/>
  <c r="F28" i="15"/>
  <c r="F15" i="15"/>
  <c r="F14" i="15" s="1"/>
  <c r="F9" i="15" s="1"/>
  <c r="H16" i="15"/>
  <c r="H14" i="15" s="1"/>
  <c r="H9" i="15" s="1"/>
  <c r="H28" i="15"/>
  <c r="J22" i="15"/>
  <c r="H7" i="15" l="1"/>
  <c r="H5" i="15" s="1"/>
  <c r="F7" i="15"/>
  <c r="F5" i="15" s="1"/>
  <c r="G7" i="15"/>
  <c r="G5" i="15" s="1"/>
  <c r="C14" i="25"/>
  <c r="J21" i="15"/>
  <c r="J20" i="15" s="1"/>
  <c r="K22" i="15"/>
  <c r="G14" i="25" l="1"/>
  <c r="F14" i="25"/>
  <c r="E14" i="25"/>
  <c r="J16" i="15"/>
  <c r="J14" i="15" s="1"/>
  <c r="J9" i="15" s="1"/>
  <c r="J7" i="15" s="1"/>
  <c r="J5" i="15" s="1"/>
  <c r="K21" i="15"/>
  <c r="K20" i="15" s="1"/>
  <c r="J28" i="15"/>
  <c r="L22" i="15"/>
  <c r="L21" i="15" l="1"/>
  <c r="L20" i="15" s="1"/>
  <c r="I28" i="15"/>
  <c r="I16" i="15"/>
  <c r="I14" i="15" s="1"/>
  <c r="I9" i="15" s="1"/>
  <c r="M22" i="15"/>
  <c r="I7" i="15" l="1"/>
  <c r="I5" i="15" s="1"/>
  <c r="I14" i="25"/>
  <c r="M21" i="15"/>
  <c r="M20" i="15" s="1"/>
  <c r="N22" i="15"/>
  <c r="H14" i="25" l="1"/>
  <c r="L28" i="15"/>
  <c r="L16" i="15"/>
  <c r="L14" i="15" s="1"/>
  <c r="L9" i="15" s="1"/>
  <c r="L7" i="15" s="1"/>
  <c r="L5" i="15" s="1"/>
  <c r="K28" i="15"/>
  <c r="C7" i="23" s="1"/>
  <c r="K16" i="15"/>
  <c r="K14" i="15" s="1"/>
  <c r="K9" i="15" s="1"/>
  <c r="K7" i="15" s="1"/>
  <c r="K5" i="15" s="1"/>
  <c r="M16" i="15"/>
  <c r="M14" i="15" s="1"/>
  <c r="M9" i="15" s="1"/>
  <c r="M7" i="15" s="1"/>
  <c r="M5" i="15" s="1"/>
  <c r="M28" i="15"/>
  <c r="N21" i="15"/>
  <c r="N20" i="15" s="1"/>
  <c r="O22" i="15"/>
  <c r="C11" i="23" l="1"/>
  <c r="L7" i="23"/>
  <c r="G7" i="23"/>
  <c r="V7" i="23"/>
  <c r="Q7" i="23"/>
  <c r="AF7" i="23"/>
  <c r="AA7" i="23"/>
  <c r="O21" i="15"/>
  <c r="O20" i="15" s="1"/>
  <c r="P22" i="15"/>
  <c r="C12" i="23" l="1"/>
  <c r="L11" i="23"/>
  <c r="G11" i="23"/>
  <c r="Q11" i="23"/>
  <c r="AF11" i="23"/>
  <c r="V11" i="23"/>
  <c r="AA11" i="23"/>
  <c r="F7" i="23"/>
  <c r="L14" i="25"/>
  <c r="K14" i="25"/>
  <c r="J14" i="25"/>
  <c r="P21" i="15"/>
  <c r="P20" i="15" s="1"/>
  <c r="N16" i="15"/>
  <c r="N14" i="15" s="1"/>
  <c r="N9" i="15" s="1"/>
  <c r="N7" i="15" s="1"/>
  <c r="N5" i="15" s="1"/>
  <c r="N28" i="15"/>
  <c r="Q22" i="15"/>
  <c r="F11" i="23" l="1"/>
  <c r="V12" i="23"/>
  <c r="V6" i="23" s="1"/>
  <c r="V41" i="23" s="1"/>
  <c r="R19" i="26" s="1"/>
  <c r="R16" i="26" s="1"/>
  <c r="Q12" i="23"/>
  <c r="Q6" i="23" s="1"/>
  <c r="Q41" i="23" s="1"/>
  <c r="M19" i="26" s="1"/>
  <c r="M16" i="26" s="1"/>
  <c r="AA12" i="23"/>
  <c r="AA6" i="23" s="1"/>
  <c r="AA41" i="23" s="1"/>
  <c r="W19" i="26" s="1"/>
  <c r="W16" i="26" s="1"/>
  <c r="L12" i="23"/>
  <c r="L6" i="23" s="1"/>
  <c r="L41" i="23" s="1"/>
  <c r="H19" i="26" s="1"/>
  <c r="H16" i="26" s="1"/>
  <c r="AF12" i="23"/>
  <c r="AF6" i="23" s="1"/>
  <c r="AF41" i="23" s="1"/>
  <c r="AB19" i="26" s="1"/>
  <c r="AB16" i="26" s="1"/>
  <c r="G12" i="23"/>
  <c r="P16" i="15"/>
  <c r="P14" i="15" s="1"/>
  <c r="P9" i="15" s="1"/>
  <c r="P7" i="15" s="1"/>
  <c r="P5" i="15" s="1"/>
  <c r="P28" i="15"/>
  <c r="O28" i="15"/>
  <c r="O16" i="15"/>
  <c r="O14" i="15" s="1"/>
  <c r="O9" i="15" s="1"/>
  <c r="O7" i="15" s="1"/>
  <c r="O5" i="15" s="1"/>
  <c r="Q21" i="15"/>
  <c r="Q20" i="15" s="1"/>
  <c r="R22" i="15"/>
  <c r="F12" i="23" l="1"/>
  <c r="G6" i="23"/>
  <c r="G41" i="23" s="1"/>
  <c r="M14" i="25"/>
  <c r="Q16" i="15"/>
  <c r="Q14" i="15" s="1"/>
  <c r="Q9" i="15" s="1"/>
  <c r="Q7" i="15" s="1"/>
  <c r="Q5" i="15" s="1"/>
  <c r="Q28" i="15"/>
  <c r="R21" i="15"/>
  <c r="R20" i="15" s="1"/>
  <c r="S22" i="15"/>
  <c r="C19" i="26" l="1"/>
  <c r="C41" i="23"/>
  <c r="O14" i="25"/>
  <c r="N14" i="25"/>
  <c r="S21" i="15"/>
  <c r="S20" i="15" s="1"/>
  <c r="T22" i="15"/>
  <c r="AG19" i="26" l="1"/>
  <c r="C16" i="26"/>
  <c r="D6" i="18" s="1"/>
  <c r="D5" i="18" s="1"/>
  <c r="C19" i="25" s="1"/>
  <c r="P14" i="25"/>
  <c r="S28" i="15"/>
  <c r="S16" i="15"/>
  <c r="S14" i="15" s="1"/>
  <c r="S9" i="15" s="1"/>
  <c r="S7" i="15" s="1"/>
  <c r="S5" i="15" s="1"/>
  <c r="T21" i="15"/>
  <c r="T20" i="15" s="1"/>
  <c r="R28" i="15"/>
  <c r="R16" i="15"/>
  <c r="R14" i="15" s="1"/>
  <c r="R9" i="15" s="1"/>
  <c r="R7" i="15" s="1"/>
  <c r="R5" i="15" s="1"/>
  <c r="U22" i="15"/>
  <c r="T16" i="15" l="1"/>
  <c r="T14" i="15" s="1"/>
  <c r="T9" i="15" s="1"/>
  <c r="T7" i="15" s="1"/>
  <c r="T5" i="15" s="1"/>
  <c r="T28" i="15"/>
  <c r="U21" i="15"/>
  <c r="U20" i="15" s="1"/>
  <c r="V22" i="15"/>
  <c r="Q14" i="25" l="1"/>
  <c r="R14" i="25"/>
  <c r="U28" i="15"/>
  <c r="U16" i="15"/>
  <c r="U14" i="15" s="1"/>
  <c r="U9" i="15" s="1"/>
  <c r="U7" i="15" s="1"/>
  <c r="U5" i="15" s="1"/>
  <c r="V21" i="15"/>
  <c r="V20" i="15" s="1"/>
  <c r="W22" i="15"/>
  <c r="S14" i="25" l="1"/>
  <c r="V16" i="15"/>
  <c r="V14" i="15" s="1"/>
  <c r="V9" i="15" s="1"/>
  <c r="V7" i="15" s="1"/>
  <c r="V5" i="15" s="1"/>
  <c r="W21" i="15"/>
  <c r="W20" i="15" s="1"/>
  <c r="V28" i="15"/>
  <c r="X22" i="15"/>
  <c r="T14" i="25" l="1"/>
  <c r="X21" i="15"/>
  <c r="X20" i="15" s="1"/>
  <c r="W16" i="15"/>
  <c r="W14" i="15" s="1"/>
  <c r="W9" i="15" s="1"/>
  <c r="W7" i="15" s="1"/>
  <c r="W5" i="15" s="1"/>
  <c r="W28" i="15"/>
  <c r="Y22" i="15"/>
  <c r="U14" i="25" l="1"/>
  <c r="X28" i="15"/>
  <c r="X16" i="15"/>
  <c r="X14" i="15" s="1"/>
  <c r="X9" i="15" s="1"/>
  <c r="X7" i="15" s="1"/>
  <c r="X5" i="15" s="1"/>
  <c r="Y21" i="15"/>
  <c r="Y20" i="15" s="1"/>
  <c r="Z22" i="15"/>
  <c r="V14" i="25" l="1"/>
  <c r="Z21" i="15"/>
  <c r="Z20" i="15" s="1"/>
  <c r="Y16" i="15"/>
  <c r="Y14" i="15" s="1"/>
  <c r="Y9" i="15" s="1"/>
  <c r="Y7" i="15" s="1"/>
  <c r="Y5" i="15" s="1"/>
  <c r="Y28" i="15"/>
  <c r="AA22" i="15"/>
  <c r="W14" i="25" l="1"/>
  <c r="AA21" i="15"/>
  <c r="AA20" i="15" s="1"/>
  <c r="Z28" i="15"/>
  <c r="Z16" i="15"/>
  <c r="Z14" i="15" s="1"/>
  <c r="Z9" i="15" s="1"/>
  <c r="Z7" i="15" s="1"/>
  <c r="Z5" i="15" s="1"/>
  <c r="AB22" i="15"/>
  <c r="X14" i="25" l="1"/>
  <c r="AB21" i="15"/>
  <c r="AB20" i="15" s="1"/>
  <c r="AA16" i="15"/>
  <c r="AA14" i="15" s="1"/>
  <c r="AA9" i="15" s="1"/>
  <c r="AA7" i="15" s="1"/>
  <c r="AA5" i="15" s="1"/>
  <c r="AA28" i="15"/>
  <c r="Y14" i="25" l="1"/>
  <c r="AB28" i="15"/>
  <c r="AB16" i="15"/>
  <c r="AB14" i="15" s="1"/>
  <c r="AB9" i="15" s="1"/>
  <c r="AB7" i="15" s="1"/>
  <c r="AB5" i="15" s="1"/>
  <c r="AC22" i="15"/>
  <c r="Z14" i="25" l="1"/>
  <c r="AC16" i="15"/>
  <c r="AC14" i="15" s="1"/>
  <c r="AC21" i="15"/>
  <c r="AC20" i="15" s="1"/>
  <c r="AC28" i="15"/>
  <c r="AD22" i="15"/>
  <c r="AA14" i="25" l="1"/>
  <c r="AD21" i="15"/>
  <c r="AD20" i="15" s="1"/>
  <c r="AC9" i="15"/>
  <c r="AC7" i="15" s="1"/>
  <c r="AC5" i="15" s="1"/>
  <c r="AE22" i="15"/>
  <c r="AE16" i="15" l="1"/>
  <c r="AE14" i="15" s="1"/>
  <c r="AD16" i="15"/>
  <c r="AD14" i="15" s="1"/>
  <c r="AD9" i="15" s="1"/>
  <c r="AD7" i="15" s="1"/>
  <c r="AD5" i="15" s="1"/>
  <c r="AD28" i="15"/>
  <c r="AE21" i="15"/>
  <c r="AE20" i="15" s="1"/>
  <c r="AE28" i="15"/>
  <c r="AF22" i="15"/>
  <c r="AB14" i="25" l="1"/>
  <c r="AE9" i="15"/>
  <c r="AF21" i="15"/>
  <c r="AF20" i="15" s="1"/>
  <c r="AG22" i="15"/>
  <c r="AE7" i="15" l="1"/>
  <c r="AE5" i="15" s="1"/>
  <c r="AC14" i="25"/>
  <c r="AG16" i="15"/>
  <c r="AG14" i="15" s="1"/>
  <c r="AF16" i="15"/>
  <c r="AF14" i="15" s="1"/>
  <c r="AF9" i="15" s="1"/>
  <c r="AF7" i="15" s="1"/>
  <c r="AF5" i="15" s="1"/>
  <c r="AF28" i="15"/>
  <c r="AG21" i="15"/>
  <c r="AG20" i="15" s="1"/>
  <c r="AD14" i="25" l="1"/>
  <c r="AG28" i="15"/>
  <c r="AG9" i="15"/>
  <c r="AG7" i="15" s="1"/>
  <c r="AG5" i="15" s="1"/>
  <c r="AE14" i="25" l="1"/>
  <c r="AF14" i="25" l="1"/>
  <c r="D7" i="16" l="1"/>
  <c r="D5" i="16" s="1"/>
  <c r="G17" i="25" l="1"/>
  <c r="C17" i="25"/>
  <c r="E17" i="25"/>
  <c r="D17" i="25"/>
  <c r="F17" i="25"/>
  <c r="D9" i="17" l="1" a="1"/>
  <c r="C6" i="29"/>
  <c r="E6" i="6"/>
  <c r="D10" i="16" s="1" a="1"/>
  <c r="D10" i="16" s="1"/>
  <c r="AG5" i="17" l="1"/>
  <c r="Y5" i="17"/>
  <c r="Q5" i="17"/>
  <c r="I5" i="17"/>
  <c r="W5" i="17"/>
  <c r="O5" i="17"/>
  <c r="G5" i="17"/>
  <c r="AD5" i="17"/>
  <c r="F5" i="17"/>
  <c r="L5" i="17"/>
  <c r="R5" i="17"/>
  <c r="Q18" i="25" s="1"/>
  <c r="AF5" i="17"/>
  <c r="X5" i="17"/>
  <c r="P5" i="17"/>
  <c r="H5" i="17"/>
  <c r="AE5" i="17"/>
  <c r="V5" i="17"/>
  <c r="N5" i="17"/>
  <c r="AC5" i="17"/>
  <c r="U5" i="17"/>
  <c r="T18" i="25" s="1"/>
  <c r="M5" i="17"/>
  <c r="AB5" i="17"/>
  <c r="T5" i="17"/>
  <c r="AA5" i="17"/>
  <c r="S5" i="17"/>
  <c r="R18" i="25" s="1"/>
  <c r="K5" i="17"/>
  <c r="Z5" i="17"/>
  <c r="J5" i="17"/>
  <c r="H18" i="25"/>
  <c r="W18" i="25"/>
  <c r="G6" i="6"/>
  <c r="D9" i="17"/>
  <c r="D5" i="17" s="1"/>
  <c r="G18" i="25" l="1"/>
  <c r="H6" i="6"/>
  <c r="I6" i="6" s="1"/>
  <c r="E18" i="25"/>
  <c r="N6" i="6"/>
  <c r="I18" i="25"/>
  <c r="V18" i="25"/>
  <c r="D18" i="25"/>
  <c r="U18" i="25"/>
  <c r="L18" i="25"/>
  <c r="O18" i="25"/>
  <c r="Y18" i="25"/>
  <c r="X18" i="25"/>
  <c r="AA18" i="25"/>
  <c r="AD18" i="25"/>
  <c r="Z18" i="25"/>
  <c r="F18" i="25"/>
  <c r="N18" i="25"/>
  <c r="K18" i="25"/>
  <c r="J18" i="25"/>
  <c r="AC18" i="25"/>
  <c r="AE18" i="25"/>
  <c r="AF18" i="25"/>
  <c r="C18" i="25"/>
  <c r="P18" i="25"/>
  <c r="S18" i="25"/>
  <c r="AB18" i="25"/>
  <c r="M18" i="25"/>
  <c r="C5" i="7" l="1" a="1"/>
  <c r="J6" i="6"/>
  <c r="D8" i="13" s="1"/>
  <c r="D6" i="13" l="1"/>
  <c r="D12" i="13"/>
  <c r="K6" i="6"/>
  <c r="C5" i="7"/>
  <c r="D6" i="7" s="1"/>
  <c r="AC6" i="7"/>
  <c r="U6" i="7"/>
  <c r="M6" i="7"/>
  <c r="E6" i="7"/>
  <c r="N6" i="7"/>
  <c r="AB6" i="7"/>
  <c r="T6" i="7"/>
  <c r="L6" i="7"/>
  <c r="AA6" i="7"/>
  <c r="S6" i="7"/>
  <c r="K6" i="7"/>
  <c r="V6" i="7"/>
  <c r="Z6" i="7"/>
  <c r="R6" i="7"/>
  <c r="J6" i="7"/>
  <c r="Y6" i="7"/>
  <c r="Q6" i="7"/>
  <c r="I6" i="7"/>
  <c r="AD6" i="7"/>
  <c r="F6" i="7"/>
  <c r="AF6" i="7"/>
  <c r="X6" i="7"/>
  <c r="P6" i="7"/>
  <c r="H6" i="7"/>
  <c r="AE6" i="7"/>
  <c r="W6" i="7"/>
  <c r="O6" i="7"/>
  <c r="G6" i="7"/>
  <c r="D8" i="14"/>
  <c r="D6" i="14" l="1"/>
  <c r="D5" i="14" s="1"/>
  <c r="C6" i="7"/>
  <c r="D5" i="13"/>
  <c r="C15" i="25" s="1"/>
  <c r="C16" i="25" l="1"/>
  <c r="C13" i="25" s="1"/>
  <c r="C21" i="25" l="1"/>
  <c r="C15" i="26"/>
  <c r="C13" i="26" l="1"/>
  <c r="C24" i="25"/>
  <c r="C12" i="26" l="1"/>
  <c r="C24" i="26" l="1"/>
  <c r="F7" i="21" l="1"/>
  <c r="F34" i="21"/>
  <c r="D17" i="26" l="1"/>
  <c r="AG17" i="26" l="1"/>
  <c r="E8" i="18"/>
  <c r="D16" i="26"/>
  <c r="E7" i="18"/>
  <c r="AG16" i="26" l="1"/>
  <c r="AB6" i="18"/>
  <c r="V6" i="18"/>
  <c r="P6" i="18"/>
  <c r="Y6" i="18"/>
  <c r="I6" i="18"/>
  <c r="R6" i="18"/>
  <c r="AC6" i="18"/>
  <c r="AE6" i="18"/>
  <c r="Q6" i="18"/>
  <c r="AD6" i="18"/>
  <c r="N6" i="18"/>
  <c r="M6" i="18"/>
  <c r="J6" i="18"/>
  <c r="G6" i="18"/>
  <c r="E6" i="18"/>
  <c r="AA6" i="18"/>
  <c r="S6" i="18"/>
  <c r="T6" i="18"/>
  <c r="Z6" i="18"/>
  <c r="L6" i="18"/>
  <c r="K6" i="18"/>
  <c r="U6" i="18"/>
  <c r="H6" i="18"/>
  <c r="AG6" i="18"/>
  <c r="O6" i="18"/>
  <c r="F6" i="18"/>
  <c r="AF6" i="18"/>
  <c r="W6" i="18"/>
  <c r="X6" i="18"/>
  <c r="G5" i="18" l="1"/>
  <c r="AC5" i="18"/>
  <c r="X5" i="18"/>
  <c r="W5" i="18"/>
  <c r="Y5" i="18"/>
  <c r="E5" i="18"/>
  <c r="P5" i="18"/>
  <c r="AG5" i="18"/>
  <c r="U5" i="18"/>
  <c r="K5" i="18"/>
  <c r="I5" i="18"/>
  <c r="AF5" i="18"/>
  <c r="N5" i="18"/>
  <c r="V5" i="18"/>
  <c r="H5" i="18"/>
  <c r="R5" i="18"/>
  <c r="J5" i="18"/>
  <c r="L5" i="18"/>
  <c r="M5" i="18"/>
  <c r="Z5" i="18"/>
  <c r="F5" i="18"/>
  <c r="T5" i="18"/>
  <c r="AD5" i="18"/>
  <c r="O5" i="18"/>
  <c r="S5" i="18"/>
  <c r="Q5" i="18"/>
  <c r="AB5" i="18"/>
  <c r="AA5" i="18"/>
  <c r="AE5" i="18"/>
  <c r="O19" i="25" l="1"/>
  <c r="O13" i="25" s="1"/>
  <c r="N19" i="25"/>
  <c r="AF19" i="25"/>
  <c r="AF13" i="25" s="1"/>
  <c r="AC19" i="25"/>
  <c r="AC13" i="25" s="1"/>
  <c r="S19" i="25"/>
  <c r="S13" i="25" s="1"/>
  <c r="D19" i="25"/>
  <c r="D13" i="25" s="1"/>
  <c r="E19" i="25"/>
  <c r="E13" i="25" s="1"/>
  <c r="X19" i="25"/>
  <c r="X13" i="25" s="1"/>
  <c r="AB19" i="25"/>
  <c r="AB13" i="25" s="1"/>
  <c r="Q19" i="25"/>
  <c r="Q13" i="25" s="1"/>
  <c r="G19" i="25"/>
  <c r="G13" i="25" s="1"/>
  <c r="U19" i="25"/>
  <c r="U13" i="25" s="1"/>
  <c r="AD19" i="25"/>
  <c r="AD13" i="25" s="1"/>
  <c r="M19" i="25"/>
  <c r="M13" i="25" s="1"/>
  <c r="Z19" i="25"/>
  <c r="Z13" i="25" s="1"/>
  <c r="Y19" i="25"/>
  <c r="Y13" i="25" s="1"/>
  <c r="AE19" i="25"/>
  <c r="AE13" i="25" s="1"/>
  <c r="V19" i="25"/>
  <c r="AA19" i="25"/>
  <c r="AA13" i="25" s="1"/>
  <c r="L19" i="25"/>
  <c r="L13" i="25" s="1"/>
  <c r="H19" i="25"/>
  <c r="H13" i="25" s="1"/>
  <c r="W19" i="25"/>
  <c r="W13" i="25" s="1"/>
  <c r="P19" i="25"/>
  <c r="P13" i="25" s="1"/>
  <c r="K19" i="25"/>
  <c r="K13" i="25" s="1"/>
  <c r="J19" i="25"/>
  <c r="J13" i="25" s="1"/>
  <c r="R19" i="25"/>
  <c r="R13" i="25" s="1"/>
  <c r="I19" i="25"/>
  <c r="I13" i="25" s="1"/>
  <c r="T19" i="25"/>
  <c r="T13" i="25" s="1"/>
  <c r="F19" i="25"/>
  <c r="F13" i="25" s="1"/>
  <c r="N13" i="25"/>
  <c r="V13" i="25"/>
  <c r="U21" i="25" l="1"/>
  <c r="U15" i="26"/>
  <c r="U13" i="26" s="1"/>
  <c r="U12" i="26" s="1"/>
  <c r="U24" i="26" s="1"/>
  <c r="AB21" i="25"/>
  <c r="AB15" i="26"/>
  <c r="AB13" i="26" s="1"/>
  <c r="AB12" i="26" s="1"/>
  <c r="AB24" i="26" s="1"/>
  <c r="AE15" i="26"/>
  <c r="AE13" i="26" s="1"/>
  <c r="AE12" i="26" s="1"/>
  <c r="AE24" i="26" s="1"/>
  <c r="AE21" i="25"/>
  <c r="G21" i="25"/>
  <c r="G15" i="26"/>
  <c r="G13" i="26" s="1"/>
  <c r="G12" i="26" s="1"/>
  <c r="G24" i="26" s="1"/>
  <c r="M21" i="25"/>
  <c r="M15" i="26"/>
  <c r="M13" i="26" s="1"/>
  <c r="M12" i="26" s="1"/>
  <c r="M24" i="26" s="1"/>
  <c r="W21" i="25"/>
  <c r="W15" i="26"/>
  <c r="W13" i="26" s="1"/>
  <c r="W12" i="26" s="1"/>
  <c r="W24" i="26" s="1"/>
  <c r="Y15" i="26"/>
  <c r="Y13" i="26" s="1"/>
  <c r="Y12" i="26" s="1"/>
  <c r="Y24" i="26" s="1"/>
  <c r="Y21" i="25"/>
  <c r="I21" i="25"/>
  <c r="I15" i="26"/>
  <c r="I13" i="26" s="1"/>
  <c r="I12" i="26" s="1"/>
  <c r="I24" i="26" s="1"/>
  <c r="D15" i="26"/>
  <c r="D21" i="25"/>
  <c r="P15" i="26"/>
  <c r="P13" i="26" s="1"/>
  <c r="P12" i="26" s="1"/>
  <c r="P24" i="26" s="1"/>
  <c r="P21" i="25"/>
  <c r="L21" i="25"/>
  <c r="L15" i="26"/>
  <c r="L13" i="26" s="1"/>
  <c r="L12" i="26" s="1"/>
  <c r="L24" i="26" s="1"/>
  <c r="X15" i="26"/>
  <c r="X13" i="26" s="1"/>
  <c r="X12" i="26" s="1"/>
  <c r="X24" i="26" s="1"/>
  <c r="X21" i="25"/>
  <c r="AF15" i="26"/>
  <c r="AF13" i="26" s="1"/>
  <c r="AF12" i="26" s="1"/>
  <c r="AF24" i="26" s="1"/>
  <c r="AF21" i="25"/>
  <c r="V21" i="25"/>
  <c r="V15" i="26"/>
  <c r="V13" i="26" s="1"/>
  <c r="V12" i="26" s="1"/>
  <c r="V24" i="26" s="1"/>
  <c r="N21" i="25"/>
  <c r="N15" i="26"/>
  <c r="N13" i="26" s="1"/>
  <c r="N12" i="26" s="1"/>
  <c r="N24" i="26" s="1"/>
  <c r="R15" i="26"/>
  <c r="R13" i="26" s="1"/>
  <c r="R12" i="26" s="1"/>
  <c r="R24" i="26" s="1"/>
  <c r="R21" i="25"/>
  <c r="S21" i="25"/>
  <c r="S15" i="26"/>
  <c r="S13" i="26" s="1"/>
  <c r="S12" i="26" s="1"/>
  <c r="S24" i="26" s="1"/>
  <c r="Z21" i="25"/>
  <c r="Z15" i="26"/>
  <c r="Z13" i="26" s="1"/>
  <c r="Z12" i="26" s="1"/>
  <c r="Z24" i="26" s="1"/>
  <c r="AA15" i="26"/>
  <c r="AA13" i="26" s="1"/>
  <c r="AA12" i="26" s="1"/>
  <c r="AA24" i="26" s="1"/>
  <c r="AA21" i="25"/>
  <c r="J15" i="26"/>
  <c r="J13" i="26" s="1"/>
  <c r="J12" i="26" s="1"/>
  <c r="J24" i="26" s="1"/>
  <c r="J21" i="25"/>
  <c r="O15" i="26"/>
  <c r="O13" i="26" s="1"/>
  <c r="O12" i="26" s="1"/>
  <c r="O24" i="26" s="1"/>
  <c r="O21" i="25"/>
  <c r="Q15" i="26"/>
  <c r="Q13" i="26" s="1"/>
  <c r="Q12" i="26" s="1"/>
  <c r="Q24" i="26" s="1"/>
  <c r="Q21" i="25"/>
  <c r="AC15" i="26"/>
  <c r="AC13" i="26" s="1"/>
  <c r="AC12" i="26" s="1"/>
  <c r="AC24" i="26" s="1"/>
  <c r="AC21" i="25"/>
  <c r="F15" i="26"/>
  <c r="F13" i="26" s="1"/>
  <c r="F12" i="26" s="1"/>
  <c r="F24" i="26" s="1"/>
  <c r="F21" i="25"/>
  <c r="T21" i="25"/>
  <c r="T15" i="26"/>
  <c r="T13" i="26" s="1"/>
  <c r="T12" i="26" s="1"/>
  <c r="T24" i="26" s="1"/>
  <c r="AD21" i="25"/>
  <c r="AD15" i="26"/>
  <c r="AD13" i="26" s="1"/>
  <c r="AD12" i="26" s="1"/>
  <c r="AD24" i="26" s="1"/>
  <c r="K15" i="26"/>
  <c r="K13" i="26" s="1"/>
  <c r="K12" i="26" s="1"/>
  <c r="K24" i="26" s="1"/>
  <c r="K21" i="25"/>
  <c r="E15" i="26"/>
  <c r="E13" i="26" s="1"/>
  <c r="E12" i="26" s="1"/>
  <c r="E24" i="26" s="1"/>
  <c r="E21" i="25"/>
  <c r="H15" i="26"/>
  <c r="H13" i="26" s="1"/>
  <c r="H12" i="26" s="1"/>
  <c r="H24" i="26" s="1"/>
  <c r="H21" i="25"/>
  <c r="V24" i="25" l="1"/>
  <c r="O24" i="25"/>
  <c r="AF24" i="25"/>
  <c r="L24" i="25"/>
  <c r="P24" i="25"/>
  <c r="I24" i="25"/>
  <c r="M24" i="25"/>
  <c r="F24" i="25"/>
  <c r="Y24" i="25"/>
  <c r="AB24" i="25"/>
  <c r="R24" i="25"/>
  <c r="H24" i="25"/>
  <c r="AD24" i="25"/>
  <c r="AC24" i="25"/>
  <c r="E24" i="25"/>
  <c r="J24" i="25"/>
  <c r="Z24" i="25"/>
  <c r="N24" i="25"/>
  <c r="X24" i="25"/>
  <c r="D24" i="25"/>
  <c r="W24" i="25"/>
  <c r="Q24" i="25"/>
  <c r="S24" i="25"/>
  <c r="D13" i="26"/>
  <c r="AG15" i="26"/>
  <c r="G24" i="25"/>
  <c r="K24" i="25"/>
  <c r="T24" i="25"/>
  <c r="AA24" i="25"/>
  <c r="AE24" i="25"/>
  <c r="U24" i="25"/>
  <c r="D12" i="26" l="1"/>
  <c r="AG13" i="26"/>
  <c r="AG12" i="26" l="1"/>
  <c r="D24" i="26"/>
  <c r="C27" i="26" l="1"/>
  <c r="AG24" i="26"/>
  <c r="AG10" i="17"/>
  <c r="AF10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AG9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AG10" i="16"/>
  <c r="AF10" i="16"/>
  <c r="AE10" i="16"/>
  <c r="AD10" i="16"/>
  <c r="AC10" i="16"/>
  <c r="AB10" i="16"/>
  <c r="AA10" i="16"/>
  <c r="Z10" i="16"/>
  <c r="Y10" i="16"/>
  <c r="X10" i="16"/>
  <c r="W10" i="16"/>
  <c r="V10" i="16"/>
  <c r="U10" i="16"/>
  <c r="T10" i="16"/>
  <c r="S10" i="16"/>
  <c r="R10" i="16"/>
  <c r="Q10" i="16"/>
  <c r="P10" i="16"/>
  <c r="O10" i="16"/>
  <c r="N10" i="16"/>
  <c r="M10" i="16"/>
  <c r="L10" i="16"/>
  <c r="K10" i="16"/>
  <c r="J10" i="16"/>
  <c r="I10" i="16"/>
  <c r="H10" i="16"/>
  <c r="G10" i="16"/>
  <c r="F10" i="16"/>
  <c r="E10" i="16"/>
  <c r="AG11" i="13"/>
  <c r="AF11" i="13"/>
  <c r="AE11" i="13"/>
  <c r="AD11" i="13"/>
  <c r="AC11" i="13"/>
  <c r="AB11" i="13"/>
  <c r="AA11" i="13"/>
  <c r="Z11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<sst xmlns="http://schemas.openxmlformats.org/spreadsheetml/2006/main" count="1383" uniqueCount="475">
  <si>
    <t>CATEGORIA DOMICILIAR</t>
  </si>
  <si>
    <t>FAIXA DE CONSUMO</t>
  </si>
  <si>
    <t>Por M³ excedente (R$)</t>
  </si>
  <si>
    <t>VALORES TARIFÁRIOS (R$)</t>
  </si>
  <si>
    <t>De 0m³ até 10m³</t>
  </si>
  <si>
    <t>De 11 m³ até 25 m³</t>
  </si>
  <si>
    <t>De 26 a 50 m</t>
  </si>
  <si>
    <t>Maior que 50m³</t>
  </si>
  <si>
    <t>CATEGORIA TARIFA SOCIAL (BAIXA RENDA)</t>
  </si>
  <si>
    <t>Maior que 50 m³</t>
  </si>
  <si>
    <t>CATEGORIA COMERCIAL</t>
  </si>
  <si>
    <t>De 11m³ a 50 m³</t>
  </si>
  <si>
    <t>CATEGORIA INDUSTRIAL</t>
  </si>
  <si>
    <t>Maior que 10m³</t>
  </si>
  <si>
    <t>CATEGORIA PÚBLICA (Poderes Públicos)</t>
  </si>
  <si>
    <t>Serviços</t>
  </si>
  <si>
    <t>Valores (R$)</t>
  </si>
  <si>
    <t>Religação de água no cavalete</t>
  </si>
  <si>
    <t>Religação de água ramal predial</t>
  </si>
  <si>
    <t>Corte ramal predial - Ligação by-pass ou Clandestina</t>
  </si>
  <si>
    <t>Taxa de Entrega de Fatura - Via correio</t>
  </si>
  <si>
    <t>Taxa de Emissão de Segunda Via Da Fatura</t>
  </si>
  <si>
    <t>Deslocamento de Cavalete a pedido do cliente</t>
  </si>
  <si>
    <t>Deslocamento do Ramal Predial via sem pavimento</t>
  </si>
  <si>
    <t>Deslocamento do Ramal Predial via com pavimento</t>
  </si>
  <si>
    <t>Deslocamento do Ramal de Esgoto via sem pavimento</t>
  </si>
  <si>
    <t>Deslocamento do Ramal de Esgoto via com pavimento</t>
  </si>
  <si>
    <t>Instalação de Ligação de Água via sem pavimento</t>
  </si>
  <si>
    <t>Instalação de Ligação de Água via com pavimento</t>
  </si>
  <si>
    <t>Instalação de Ligação de Esgoto via sem pavimento</t>
  </si>
  <si>
    <t>Instalação de Ligação de Esgoto via com pavimento</t>
  </si>
  <si>
    <t>Extensão de rede DN 50 mm – via sem pavimento</t>
  </si>
  <si>
    <t>Extensão de rede DN 50 mm – via com pavimento</t>
  </si>
  <si>
    <t>Interligação de redes – via sem pavimento</t>
  </si>
  <si>
    <t>Interligação de redes – via com pavimento</t>
  </si>
  <si>
    <t>Interligação de esgoto – via sem pavimento</t>
  </si>
  <si>
    <t>Interligação de esgoto – via com pavimento</t>
  </si>
  <si>
    <t>Instalação de padrão de ligação de água (exceto acabamento de calçada e ou muro)</t>
  </si>
  <si>
    <t>Substituição do Cavalete</t>
  </si>
  <si>
    <t>Substituição do Hidrômetro a pedido do usuário</t>
  </si>
  <si>
    <t>Conserto de Cavalete Danificado</t>
  </si>
  <si>
    <t>Verificação de Hidrômetro in loco</t>
  </si>
  <si>
    <t>Análise Bacteriológica de água</t>
  </si>
  <si>
    <t>Análise físico química de água (valor por item analisado)</t>
  </si>
  <si>
    <t>Consulta de viabilidade de ligação de água ou esgoto</t>
  </si>
  <si>
    <t>Análise de projetos hidro sanitários</t>
  </si>
  <si>
    <t>Fornecimento de água por caminhão Pipa (preço por carga)</t>
  </si>
  <si>
    <t>MULTAS PARA AS INFRAÇÕES E IRREGULARIDADES</t>
  </si>
  <si>
    <t>R$</t>
  </si>
  <si>
    <t>Ligação clandestina de água</t>
  </si>
  <si>
    <t>Danificação propositada, inversão ou supressão do hidrômetro</t>
  </si>
  <si>
    <t>Derivação do ramal predial antes do hidrômetro (by pass)</t>
  </si>
  <si>
    <t>Interligação de instalações de água, entre imóveis distintos</t>
  </si>
  <si>
    <t>Violação do lacre de proteção do cavalete e do hidrômetro</t>
  </si>
  <si>
    <t>Intervenção, sem autorização, nas instalações dos Sistemas Públicos de Água e Esgotos;</t>
  </si>
  <si>
    <t>Recusa do usuário em permitir que a Concessionária instale o hidrômetro no imóvel e impeça a manutenção ou leitura do mesmo;</t>
  </si>
  <si>
    <t>Utilização de canalização ou coletor de uma instalação predial para abastecimento de água ou de esgotamento sanitário de outro imóvel ou economia;</t>
  </si>
  <si>
    <t>Impossibilidade de se efetuar a leitura do hidrômetro, por 3 (três) meses consecutivos, em virtude de dificuldades criadas pelo usuário;</t>
  </si>
  <si>
    <t>Quando decorrido o prazo de ligação temporária ou concluídos os serviços ou obras, não for solicitada a ligação definitiva;</t>
  </si>
  <si>
    <t>Conexão do alimentador predial com canalizações alimentadas com água não procedente do abastecimento público;</t>
  </si>
  <si>
    <t>Instalação de bomba ou outro dispositivo na rede de distribuição e/ou no ramal predial;</t>
  </si>
  <si>
    <t>Lançamento de águas pluviais nas instalações de esgotos sanitários;</t>
  </si>
  <si>
    <t>Lançamento de despejos “in natura”, na rede pública de esgotamento sanitário que, por suas características, exijam tratamento prévio;</t>
  </si>
  <si>
    <t>Não ligação do imóvel à rede pública de esgotamento sanitário;</t>
  </si>
  <si>
    <t>Utilização indevida do hidrante instalado na parte interna do imóvel;</t>
  </si>
  <si>
    <t>Reincidência em infração penalizada com advertência.</t>
  </si>
  <si>
    <t>Fator K</t>
  </si>
  <si>
    <t>Categoria</t>
  </si>
  <si>
    <t>Faixa de Consumo (m³/mês)</t>
  </si>
  <si>
    <t>Tarifa de Água (R$/m³)</t>
  </si>
  <si>
    <t>Tarifa de Esgoto (R$/m³)</t>
  </si>
  <si>
    <t>0 a 10</t>
  </si>
  <si>
    <t>11 a 25</t>
  </si>
  <si>
    <t>26 a 50</t>
  </si>
  <si>
    <t>&gt; 50</t>
  </si>
  <si>
    <t>&gt; 10</t>
  </si>
  <si>
    <t>11 a 50</t>
  </si>
  <si>
    <t>RESIDENCIAL SOCIAL</t>
  </si>
  <si>
    <t>RESIDENCIAL</t>
  </si>
  <si>
    <t>COMERCIAL</t>
  </si>
  <si>
    <t>INDUSTRIAL E PÚBLICA</t>
  </si>
  <si>
    <t>Ano</t>
  </si>
  <si>
    <t>População (hab.)</t>
  </si>
  <si>
    <t>Cobertura (%)</t>
  </si>
  <si>
    <t>População Atendida (hab.)</t>
  </si>
  <si>
    <t>Índice de Perdas (%)</t>
  </si>
  <si>
    <t>Consumo (L/lig.dia)</t>
  </si>
  <si>
    <t>Vazão de Distribuição (L/s)</t>
  </si>
  <si>
    <t>Vazão de Distribuição (m³/dia)</t>
  </si>
  <si>
    <t>Nº de Ligações</t>
  </si>
  <si>
    <t>Nº de Economias</t>
  </si>
  <si>
    <t>Extensão de Rede (m)</t>
  </si>
  <si>
    <t>Média</t>
  </si>
  <si>
    <t>Máxima Diária</t>
  </si>
  <si>
    <t>Extensão de Rede de Água (m)</t>
  </si>
  <si>
    <t>Incremento anual de Rede de Água (m)</t>
  </si>
  <si>
    <t>Renovação de Rede de Água (m)</t>
  </si>
  <si>
    <t>Renovação de Ligação de Água (unid.)</t>
  </si>
  <si>
    <t>Extensão de Rede de Esgoto (m)</t>
  </si>
  <si>
    <t>Incremento anual das Ligações de Esgoto (unid.)</t>
  </si>
  <si>
    <t>Incremento anual de Rede de Esgoto (m)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</si>
  <si>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</si>
  <si>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</si>
  <si>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</si>
  <si>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</si>
  <si>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</si>
  <si>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</si>
  <si>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</si>
  <si>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</si>
  <si>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</si>
  <si>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</si>
  <si>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Ano 11</t>
  </si>
  <si>
    <t>Ano 12</t>
  </si>
  <si>
    <t>Ano 13</t>
  </si>
  <si>
    <t>Ano 14</t>
  </si>
  <si>
    <t>Ano 15</t>
  </si>
  <si>
    <t>Ano 16</t>
  </si>
  <si>
    <t>Ano 17</t>
  </si>
  <si>
    <t>Ano 18</t>
  </si>
  <si>
    <t>Ano 19</t>
  </si>
  <si>
    <t>Ano 20</t>
  </si>
  <si>
    <t>Ano 21</t>
  </si>
  <si>
    <t>Ano 22</t>
  </si>
  <si>
    <t>Ano 23</t>
  </si>
  <si>
    <t>Ano 24</t>
  </si>
  <si>
    <t>Ano 25</t>
  </si>
  <si>
    <t>Ano 26</t>
  </si>
  <si>
    <t>Ano 27</t>
  </si>
  <si>
    <t>Ano 28</t>
  </si>
  <si>
    <t>Ano 29</t>
  </si>
  <si>
    <t>Ano 30</t>
  </si>
  <si>
    <t>Residencial</t>
  </si>
  <si>
    <t>Comercial</t>
  </si>
  <si>
    <t>Industrial</t>
  </si>
  <si>
    <t>Pública</t>
  </si>
  <si>
    <t>Vol. Faturado (m³/mês)</t>
  </si>
  <si>
    <t>Faixa de Consumo</t>
  </si>
  <si>
    <t>R$/faixa</t>
  </si>
  <si>
    <t>% Economia na Faixa</t>
  </si>
  <si>
    <t>Nº Econ. Faixa</t>
  </si>
  <si>
    <t>R$/mês</t>
  </si>
  <si>
    <t>Total Mensal</t>
  </si>
  <si>
    <t>Total Anual</t>
  </si>
  <si>
    <t>FATURAMENTO</t>
  </si>
  <si>
    <t>Faturamento Água</t>
  </si>
  <si>
    <t>Faturamento Esgoto</t>
  </si>
  <si>
    <t>Faturamento Serviços</t>
  </si>
  <si>
    <t>Total</t>
  </si>
  <si>
    <t>ARRECADAÇÃO</t>
  </si>
  <si>
    <t>Meta Arrecadação (%)</t>
  </si>
  <si>
    <t>Inadimplência</t>
  </si>
  <si>
    <t>Recuperação de Receita</t>
  </si>
  <si>
    <t>Ano3</t>
  </si>
  <si>
    <t>Energia Elétrica</t>
  </si>
  <si>
    <t>Unid</t>
  </si>
  <si>
    <t>Total de Despesas - Energia Elétrica</t>
  </si>
  <si>
    <t>Total de Despesas - Energia Elétrica - Água</t>
  </si>
  <si>
    <t>Custo de Energia por m³</t>
  </si>
  <si>
    <t>Vazão de Água Anual</t>
  </si>
  <si>
    <t>Vazão de Esgoto Anual</t>
  </si>
  <si>
    <t>Total de Despesas - Energia Elétrica - Administrativo</t>
  </si>
  <si>
    <t>R$/ano</t>
  </si>
  <si>
    <t>R$/m³</t>
  </si>
  <si>
    <t>m³/ano</t>
  </si>
  <si>
    <t>Produtos Químicos</t>
  </si>
  <si>
    <t>Total de Despesas - Produtos Químicos</t>
  </si>
  <si>
    <t>Total de Despesas - Produtos Químicos - Água</t>
  </si>
  <si>
    <t>Total de Despesas - Produtos Químicos - Esgoto</t>
  </si>
  <si>
    <t>Custo por m³ de água</t>
  </si>
  <si>
    <t>Custo por m³ de esgoto</t>
  </si>
  <si>
    <t>Recursos Humanos</t>
  </si>
  <si>
    <t>Total de Despesas Anuais - (Salários + Encargos + Horas Extras)</t>
  </si>
  <si>
    <t>Horas Extras Mensais</t>
  </si>
  <si>
    <t>Encargos Sociais Mensais</t>
  </si>
  <si>
    <t>Salários e Totais Mensais</t>
  </si>
  <si>
    <t>Quantidade Total de Funcionários</t>
  </si>
  <si>
    <t>ETA e ETE</t>
  </si>
  <si>
    <t>Transporte e Disposição Final do Lodo</t>
  </si>
  <si>
    <t>Total de Despesas - Transporte e Disposição Final do Lodo</t>
  </si>
  <si>
    <t>Lodo Seco Removido</t>
  </si>
  <si>
    <t>Carga de Lodo</t>
  </si>
  <si>
    <t>Carga de DBO</t>
  </si>
  <si>
    <t>População Atendida</t>
  </si>
  <si>
    <t>R$/ton</t>
  </si>
  <si>
    <t>ton/ano</t>
  </si>
  <si>
    <t>Kg.SS/dia</t>
  </si>
  <si>
    <t>Kg/hab.dia</t>
  </si>
  <si>
    <t>Hab.</t>
  </si>
  <si>
    <t>Taxa de Regulação</t>
  </si>
  <si>
    <t>Total de Despesas - Taxa de Regulação</t>
  </si>
  <si>
    <t>Custo de Regulação Por Habitante</t>
  </si>
  <si>
    <t>R$/habitante</t>
  </si>
  <si>
    <t>Seguros</t>
  </si>
  <si>
    <t>Total de Seguros</t>
  </si>
  <si>
    <t>Operacionais</t>
  </si>
  <si>
    <t>Risco de Engenharia</t>
  </si>
  <si>
    <t>Responsabilidade Civil</t>
  </si>
  <si>
    <t>Garantia de Cumprimento</t>
  </si>
  <si>
    <t>Outras Despesas</t>
  </si>
  <si>
    <t>Total de Outras Despesas</t>
  </si>
  <si>
    <t>Descrição</t>
  </si>
  <si>
    <t>Quant.</t>
  </si>
  <si>
    <t>Unid.</t>
  </si>
  <si>
    <t>Preço Unitário (R$)</t>
  </si>
  <si>
    <t>Total (R$)</t>
  </si>
  <si>
    <t>TOTAL DO CAPEX - SAA</t>
  </si>
  <si>
    <t>LUCRO PRESUMIDO</t>
  </si>
  <si>
    <t>FATURAMENTO BRUTO</t>
  </si>
  <si>
    <t>PIS/COFINS (3,65%)</t>
  </si>
  <si>
    <t>CÁLCULO DO IR</t>
  </si>
  <si>
    <t>BASE (32% do faturamento)</t>
  </si>
  <si>
    <t>15% sobre a base</t>
  </si>
  <si>
    <t>10% sobre o excedente de R$ 240.000</t>
  </si>
  <si>
    <t>CÁLCULO DA CSL (9%)</t>
  </si>
  <si>
    <t>TOTAL IMPOSTOS</t>
  </si>
  <si>
    <t>DRE</t>
  </si>
  <si>
    <t>1. Receita Bruta</t>
  </si>
  <si>
    <t>1.1. Faturamento Água</t>
  </si>
  <si>
    <t>1.2. Faturamento Esgoto</t>
  </si>
  <si>
    <t>1.3. Faturamento Serviços</t>
  </si>
  <si>
    <t>1.4. Inadimplência</t>
  </si>
  <si>
    <t>1.5. Recuperação de Receita</t>
  </si>
  <si>
    <t>2. Impostos - PIS/COFINS</t>
  </si>
  <si>
    <t>3. Receita Líquida</t>
  </si>
  <si>
    <t>4. Custos e Despesas</t>
  </si>
  <si>
    <t>4.1. Recursos Humanos</t>
  </si>
  <si>
    <t>4.2. Energia Elétrica</t>
  </si>
  <si>
    <t>4.3. Produtos Químicos</t>
  </si>
  <si>
    <t>4.4. Transporte e Disposição Final de Lodo</t>
  </si>
  <si>
    <t>5. EBITDA</t>
  </si>
  <si>
    <t>5.1. Imposto de Renda</t>
  </si>
  <si>
    <t>5.2. CSL sobre Lucro</t>
  </si>
  <si>
    <t>6. Lucro Líquido</t>
  </si>
  <si>
    <t>FLUXO DE CAIXA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</si>
  <si>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</si>
  <si>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</si>
  <si>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</si>
  <si>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</si>
  <si>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</si>
  <si>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</si>
  <si>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</si>
  <si>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</si>
  <si>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</si>
  <si>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</si>
  <si>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ANO 11</t>
  </si>
  <si>
    <t>ANO 12</t>
  </si>
  <si>
    <t>ANO 13</t>
  </si>
  <si>
    <t>ANO 14</t>
  </si>
  <si>
    <t>ANO 15</t>
  </si>
  <si>
    <t>ANO 16</t>
  </si>
  <si>
    <t>ANO 17</t>
  </si>
  <si>
    <t>ANO 18</t>
  </si>
  <si>
    <t>ANO 19</t>
  </si>
  <si>
    <t>ANO 20</t>
  </si>
  <si>
    <t>ANO 21</t>
  </si>
  <si>
    <t>ANO 22</t>
  </si>
  <si>
    <t>ANO 23</t>
  </si>
  <si>
    <t>ANO 24</t>
  </si>
  <si>
    <t>ANO 25</t>
  </si>
  <si>
    <t>ANO 26</t>
  </si>
  <si>
    <t>ANO 27</t>
  </si>
  <si>
    <t>ANO 28</t>
  </si>
  <si>
    <t>ANO 29</t>
  </si>
  <si>
    <t>ANO 30</t>
  </si>
  <si>
    <t>TOTAL</t>
  </si>
  <si>
    <t>1. ENTRADAS</t>
  </si>
  <si>
    <t>1.1. RECEITAS</t>
  </si>
  <si>
    <t>1.1.5. Recuperação de Receita</t>
  </si>
  <si>
    <t>2. SAÍDAS</t>
  </si>
  <si>
    <t>2.1. SAÍDAS OPERACIONAIS</t>
  </si>
  <si>
    <t>2.2. INVESTIMENTOS</t>
  </si>
  <si>
    <t>2.2.1. Água</t>
  </si>
  <si>
    <t>2.2.2. Esgoto</t>
  </si>
  <si>
    <t>2.2.3. Operação</t>
  </si>
  <si>
    <t>2.3. DESEMBOLSOS SOBRE O LUCRO</t>
  </si>
  <si>
    <t>2.3.1. IRPJ</t>
  </si>
  <si>
    <t>2.3.2. CSLL</t>
  </si>
  <si>
    <t>3. SALDO DO CAIXA</t>
  </si>
  <si>
    <t>1.1.1. Receita de Água</t>
  </si>
  <si>
    <t>1.1.2. Receita de Esgoto</t>
  </si>
  <si>
    <t>1.1.3. Receita de Serviços</t>
  </si>
  <si>
    <t>1.1.4. Perda de Receita - Inadimplência</t>
  </si>
  <si>
    <t>2.1.1. PIS/COFINS</t>
  </si>
  <si>
    <t>2.1.2. Custos e Despesas</t>
  </si>
  <si>
    <t>De 10m³ até 25 m³</t>
  </si>
  <si>
    <t>De 25m³ até 50 m³</t>
  </si>
  <si>
    <t>INVESTIMENTOS OPERACIONAIS</t>
  </si>
  <si>
    <t>Materiais e Equipamentos</t>
  </si>
  <si>
    <t>unit.</t>
  </si>
  <si>
    <t>Notebook</t>
  </si>
  <si>
    <t>Impressoras</t>
  </si>
  <si>
    <t>Servidor</t>
  </si>
  <si>
    <t>Kit Mobiliário (escritório operacional e comercial)</t>
  </si>
  <si>
    <t>Aparelhos Telefônicos fixos e faz</t>
  </si>
  <si>
    <t>Telefones celulares</t>
  </si>
  <si>
    <t>Máquina para corte de asfalto</t>
  </si>
  <si>
    <t>Compactador tipo SAPO</t>
  </si>
  <si>
    <t>Conjunto motor-bomba p/ esgotamento de vala</t>
  </si>
  <si>
    <t>Haste de escuta</t>
  </si>
  <si>
    <t>Geofone eletrônico</t>
  </si>
  <si>
    <t>Datalogger de ruídos</t>
  </si>
  <si>
    <t>Datalogger de vazão e pressão</t>
  </si>
  <si>
    <t>Gerador de energia elétrica móvel para elevatórias de esgoto</t>
  </si>
  <si>
    <t>Escada telescópica 4m</t>
  </si>
  <si>
    <t>Multímetro</t>
  </si>
  <si>
    <t>Máscara de Cloro Gás</t>
  </si>
  <si>
    <t>Equipamentos de Laboratório</t>
  </si>
  <si>
    <t>Destilador de água 5L/hora</t>
  </si>
  <si>
    <t>Fluor Colorímetro 0,1 - 20,0 Mg</t>
  </si>
  <si>
    <t>Cloro Colorímetro Portátil II</t>
  </si>
  <si>
    <t>Vidrarias para Análises</t>
  </si>
  <si>
    <t>Estufa Esterilização Secagem 280L</t>
  </si>
  <si>
    <t>Estufa Cultura Bacteriológica 280L</t>
  </si>
  <si>
    <t>Banho Maria Sorológico</t>
  </si>
  <si>
    <t>Softwares</t>
  </si>
  <si>
    <t>Gestão Comercial</t>
  </si>
  <si>
    <t>Recadastramento Comercial</t>
  </si>
  <si>
    <t>Recadastramento Operacional</t>
  </si>
  <si>
    <t>m</t>
  </si>
  <si>
    <t>TOTAL DO CAPEX - SEE</t>
  </si>
  <si>
    <t>ECONOMIAS E LIGAÇÕES DE ÁGUA</t>
  </si>
  <si>
    <t>Total Econ</t>
  </si>
  <si>
    <t>Total Lig</t>
  </si>
  <si>
    <t>Econ</t>
  </si>
  <si>
    <t>Lig</t>
  </si>
  <si>
    <t>Total de Despesas - Energia Elétrica - Esgoto</t>
  </si>
  <si>
    <t>Funcionários</t>
  </si>
  <si>
    <t>R$/Funcionário</t>
  </si>
  <si>
    <t>ECONOMIAS E LIGAÇÕES DE ESGOTO</t>
  </si>
  <si>
    <t>Operação e Manutenção</t>
  </si>
  <si>
    <t>Administrativo e Comercial</t>
  </si>
  <si>
    <t>R$/m³ (faixa)</t>
  </si>
  <si>
    <t>Geração de Esgoto (L/lig.dia)</t>
  </si>
  <si>
    <t>Vazão de Esgoto (L/s)</t>
  </si>
  <si>
    <t>Submedição Perda Aparente)</t>
  </si>
  <si>
    <t>Geração Média</t>
  </si>
  <si>
    <t>Máxima Horária</t>
  </si>
  <si>
    <t>Infiltração</t>
  </si>
  <si>
    <t>Média + Infiltração</t>
  </si>
  <si>
    <t>Máxima Horária + Infiltração</t>
  </si>
  <si>
    <t>Extensão de Rede por Ligação</t>
  </si>
  <si>
    <t>CAPEX Operacional</t>
  </si>
  <si>
    <t>4.5. Taxa de Regulação</t>
  </si>
  <si>
    <t>4.6. Seguros</t>
  </si>
  <si>
    <t>4.7. Outras Despesas</t>
  </si>
  <si>
    <t>Habitantes água</t>
  </si>
  <si>
    <t>Habitantes esgoto</t>
  </si>
  <si>
    <t>2.2.4. Outorga Onerosa</t>
  </si>
  <si>
    <t>Metas de Atendimento</t>
  </si>
  <si>
    <t>População Residente (hab.)</t>
  </si>
  <si>
    <t>Atend. Água (%)</t>
  </si>
  <si>
    <t>Atend. Esgoto (%)</t>
  </si>
  <si>
    <t>Hab/Lig</t>
  </si>
  <si>
    <t>CAPEX DO SISTEMA DE ESGOTAMENTO SANITÁRIO</t>
  </si>
  <si>
    <t>(+) ETEs</t>
  </si>
  <si>
    <t>ETE 01 - Central (Lodos Ativados)</t>
  </si>
  <si>
    <t>GB</t>
  </si>
  <si>
    <t>ETE 02 - Pedra de Amolar (UASB+FAS)</t>
  </si>
  <si>
    <t>ETE 03 - Loteamento (UASB + FAS)</t>
  </si>
  <si>
    <t xml:space="preserve">Emissário Final ETE Centro </t>
  </si>
  <si>
    <t>M</t>
  </si>
  <si>
    <t xml:space="preserve">Emissário Final ETE Pedra de Amolar </t>
  </si>
  <si>
    <t xml:space="preserve">Emissário Final ETE Loteamento </t>
  </si>
  <si>
    <t>(+) Elevatórias e Linhas de Recalques</t>
  </si>
  <si>
    <t>Investimentos/Melhorias em Elevatórias e Linhas de Recalque</t>
  </si>
  <si>
    <t>EE-01</t>
  </si>
  <si>
    <t>EE-02</t>
  </si>
  <si>
    <t>EE-03</t>
  </si>
  <si>
    <t>EE-04</t>
  </si>
  <si>
    <t>EE-05</t>
  </si>
  <si>
    <t>EE-06</t>
  </si>
  <si>
    <t>EE-07</t>
  </si>
  <si>
    <t>EE-08</t>
  </si>
  <si>
    <t>EE-09</t>
  </si>
  <si>
    <t>LR-EE-01</t>
  </si>
  <si>
    <t>LR-EE-02</t>
  </si>
  <si>
    <t>LR-EE-03</t>
  </si>
  <si>
    <t>LR-EE-04</t>
  </si>
  <si>
    <t>LR-EE-05</t>
  </si>
  <si>
    <t>LR-EE-06</t>
  </si>
  <si>
    <t>LR-EE-07</t>
  </si>
  <si>
    <t>LR-EE-08</t>
  </si>
  <si>
    <t>LR-EE-09</t>
  </si>
  <si>
    <t>(+) Rede de Coleta e Ligações Domiciliares</t>
  </si>
  <si>
    <t>Redes Coletora - Novas - Sede</t>
  </si>
  <si>
    <t>Ligações - Novas - Sede</t>
  </si>
  <si>
    <t>UN</t>
  </si>
  <si>
    <t>(+) Implantação de Telemetria e instrumentacão -CCO</t>
  </si>
  <si>
    <t>Investimentos em Implantação de Telemetria e instrumentacão -CCO</t>
  </si>
  <si>
    <t>(+) Projetos Educacionais de Sustentabilidade</t>
  </si>
  <si>
    <t>Licenciamnto Ambiental e outorgas</t>
  </si>
  <si>
    <t>Projetos</t>
  </si>
  <si>
    <t>Investimentos em Programas</t>
  </si>
  <si>
    <t xml:space="preserve">Melhorias em Captação Sede </t>
  </si>
  <si>
    <t>Melhorias em Captação Pedra de Amolar</t>
  </si>
  <si>
    <t>Implantação Captação Rio Luis Alves</t>
  </si>
  <si>
    <t>Implantação Adutoras de Água Bruta</t>
  </si>
  <si>
    <t>TRAVESSIA ADUTORA - DN 250</t>
  </si>
  <si>
    <t>(+) ETAs</t>
  </si>
  <si>
    <t xml:space="preserve"> Melhorias em ETA Central+Sist.Lodo</t>
  </si>
  <si>
    <t>Melhorias em ETA Pedra do Amolar+Sist.Lodo</t>
  </si>
  <si>
    <t>Ampliação  ETA Central</t>
  </si>
  <si>
    <t>L/S</t>
  </si>
  <si>
    <t>(+) Reservação</t>
  </si>
  <si>
    <t>Investimentos/Melhorias em Reservação- ETA Central</t>
  </si>
  <si>
    <t>M³</t>
  </si>
  <si>
    <t>(+) Elevatórias, Boosters e Adutoras de Água Tratada</t>
  </si>
  <si>
    <t>Ampliação ERAT - ETA Central</t>
  </si>
  <si>
    <t>Boosters Reforços</t>
  </si>
  <si>
    <t>un</t>
  </si>
  <si>
    <t>REFORÇOS  ADUTORA - DN 150 A 300 mm</t>
  </si>
  <si>
    <t>(+) Rede Distribuição e Ligações Domiciliares</t>
  </si>
  <si>
    <t xml:space="preserve">Redes Novas (Ampliação) </t>
  </si>
  <si>
    <t xml:space="preserve">Redes Substituição </t>
  </si>
  <si>
    <t xml:space="preserve">Ligações Novas </t>
  </si>
  <si>
    <t xml:space="preserve">Ligações Substituição </t>
  </si>
  <si>
    <t xml:space="preserve">Hidrômetros - substituição </t>
  </si>
  <si>
    <t>(+) Programa Redução de Perdas</t>
  </si>
  <si>
    <t>Elaboração e implementação de plano de combate às perdas (cadastro, combate a fraudes, caça-vazamentos, projetos, setorização, instalação de macromedidores, etc)</t>
  </si>
  <si>
    <t>(+) Captação</t>
  </si>
  <si>
    <t>TABELA DA ESTRUTURA TARIFÁRIA</t>
  </si>
  <si>
    <t>TABELA DE PREÇOS DOS SERVIÇOS COMPLEMENTARES</t>
  </si>
  <si>
    <t>TABELA DE SERVIÇOS</t>
  </si>
  <si>
    <t>TABELA DE INFRAÇÕES</t>
  </si>
  <si>
    <t>MATRIZ TARIFÁRIA E FATOR K</t>
  </si>
  <si>
    <t>METAS DE ATENDIMENTO</t>
  </si>
  <si>
    <t xml:space="preserve">Demandas de Água </t>
  </si>
  <si>
    <t xml:space="preserve">Demandas de Esgoto </t>
  </si>
  <si>
    <t xml:space="preserve">Redes e Ligações de Água e Esgoto </t>
  </si>
  <si>
    <t xml:space="preserve">Planilha de Faturamento de Água </t>
  </si>
  <si>
    <t xml:space="preserve">Planilha de Faturamento de Esgoto </t>
  </si>
  <si>
    <t>Energia</t>
  </si>
  <si>
    <t xml:space="preserve">Produto Químico </t>
  </si>
  <si>
    <t xml:space="preserve">Recursos Humanos </t>
  </si>
  <si>
    <t xml:space="preserve">Transporte e Disposição Final de Lodo </t>
  </si>
  <si>
    <t xml:space="preserve">Taxa de Regulação </t>
  </si>
  <si>
    <t>CAPEX - ABASTECIMENTO DE ÁGUA</t>
  </si>
  <si>
    <t>CAPEX - ESGOTAMENTO SANITÁRIO</t>
  </si>
  <si>
    <t>CAPEX - OPERACIONAL</t>
  </si>
  <si>
    <t>PLANILHA DE IMPOSTOS</t>
  </si>
  <si>
    <t>DEMONSTRATIVO DE RESULTADO</t>
  </si>
  <si>
    <t>Taxa Interna de Retorno - TIR</t>
  </si>
  <si>
    <t>1. MATRIZ TARIFÁRIA E FATOR K</t>
  </si>
  <si>
    <t>ANEXOS PROPOSTA COMERCIAL</t>
  </si>
  <si>
    <t>2. PLANILHAS COM DADOS FIXADOS PELA ADMINISTRAÇÃO</t>
  </si>
  <si>
    <t>3. PLANILHAS COM DADOS ORIUNDOS DA PROPOSTA TÉCNICA DA LICITANTE</t>
  </si>
  <si>
    <t>Dados de Apoio</t>
  </si>
  <si>
    <t>Per Capita
(L/hab x dia)</t>
  </si>
  <si>
    <t>Número de Ligações de Esgoto (unid.)</t>
  </si>
  <si>
    <t>4. PLANILHAS DE FATURAMENTO</t>
  </si>
  <si>
    <t>Apoio - Cálculos</t>
  </si>
  <si>
    <t>Faturamento com serviços, Arrecadação e Recuperação da Receita</t>
  </si>
  <si>
    <t xml:space="preserve">Apoio - Calculos </t>
  </si>
  <si>
    <t>5. PLANILHAS DE OPEX</t>
  </si>
  <si>
    <t>6. PLANILHAS DE CAPEX</t>
  </si>
  <si>
    <t>7. PLANILHAS DE IMPOSTOS</t>
  </si>
  <si>
    <t>8. PLANILHAS DE DEMONSTRATIVO DE RESULTADOS – DRE E FLUXO DE CAIXA - FLC</t>
  </si>
  <si>
    <t>SUPERVISOR DE OPERAÇÃO</t>
  </si>
  <si>
    <t>AGENTE DE MANUTENÇÃO - ÁGUA</t>
  </si>
  <si>
    <t>AGENTE DE MANUTENÇÃO - ESGOTO</t>
  </si>
  <si>
    <t>LEITURISTA</t>
  </si>
  <si>
    <t>ATENDENTE</t>
  </si>
  <si>
    <t>ANALISTA</t>
  </si>
  <si>
    <t>Despesas com Materiais e Manutenção</t>
  </si>
  <si>
    <t>Espectrofometro Portátil</t>
  </si>
  <si>
    <t>Phmetro Bancada</t>
  </si>
  <si>
    <t xml:space="preserve">Turbidímetro Portátil </t>
  </si>
  <si>
    <t>Licenças office, Firewall sites, Switch e outras</t>
  </si>
  <si>
    <t>Serviços de Terceiros</t>
  </si>
  <si>
    <t>SUPERVISOR</t>
  </si>
  <si>
    <t>OPER. ETA I</t>
  </si>
  <si>
    <t>OPER. ETE I</t>
  </si>
  <si>
    <t>Salários</t>
  </si>
  <si>
    <t>Densidade Econ./Lig.</t>
  </si>
  <si>
    <t>Densidade ml/Lig.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</si>
</sst>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_-* #,##0_-;\-* #,##0_-;_-* &quot;-&quot;??_-;_-@_-"/>
    <numFmt numFmtId="166" formatCode="0.0000%"/>
    <numFmt numFmtId="167" formatCode="_-&quot;R$&quot;* #,##0.00_-;\-&quot;R$&quot;* #,##0.00_-;_-&quot;R$&quot;* &quot;-&quot;??_-;_-@_-"/>
  </numFmts>
  <fonts count="2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231F20"/>
      <name val="Arial"/>
      <family val="2"/>
    </font>
    <font>
      <b/>
      <sz val="10"/>
      <color rgb="FF000000"/>
      <name val="Arial"/>
      <family val="2"/>
    </font>
    <font>
      <b/>
      <u/>
      <sz val="2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224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7" fillId="4" borderId="2" xfId="0" applyFont="1" applyFill="1" applyBorder="1"/>
    <xf numFmtId="164" fontId="0" fillId="0" borderId="0" xfId="0" applyNumberFormat="1"/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6" fillId="0" borderId="8" xfId="0" applyFont="1" applyBorder="1"/>
    <xf numFmtId="0" fontId="0" fillId="0" borderId="8" xfId="0" applyBorder="1" applyAlignment="1">
      <alignment horizontal="left" indent="1"/>
    </xf>
    <xf numFmtId="0" fontId="0" fillId="0" borderId="8" xfId="0" applyBorder="1" applyAlignment="1">
      <alignment horizontal="left" indent="2"/>
    </xf>
    <xf numFmtId="0" fontId="6" fillId="0" borderId="8" xfId="0" applyFont="1" applyBorder="1" applyAlignment="1">
      <alignment horizontal="left" indent="1"/>
    </xf>
    <xf numFmtId="0" fontId="6" fillId="0" borderId="8" xfId="0" applyFont="1" applyBorder="1" applyAlignment="1">
      <alignment horizontal="left" indent="2"/>
    </xf>
    <xf numFmtId="0" fontId="0" fillId="0" borderId="8" xfId="0" applyBorder="1" applyAlignment="1">
      <alignment horizontal="left" indent="3"/>
    </xf>
    <xf numFmtId="0" fontId="6" fillId="0" borderId="8" xfId="0" applyFont="1" applyBorder="1" applyAlignment="1">
      <alignment horizontal="left" vertical="center"/>
    </xf>
    <xf numFmtId="3" fontId="0" fillId="0" borderId="8" xfId="0" applyNumberFormat="1" applyBorder="1"/>
    <xf numFmtId="2" fontId="0" fillId="0" borderId="8" xfId="0" applyNumberFormat="1" applyBorder="1"/>
    <xf numFmtId="3" fontId="6" fillId="0" borderId="8" xfId="0" applyNumberFormat="1" applyFont="1" applyBorder="1"/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1" applyNumberFormat="1" applyFont="1"/>
    <xf numFmtId="165" fontId="0" fillId="0" borderId="0" xfId="0" applyNumberFormat="1"/>
    <xf numFmtId="165" fontId="0" fillId="0" borderId="8" xfId="1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43" fontId="0" fillId="0" borderId="8" xfId="1" applyFont="1" applyBorder="1" applyAlignment="1">
      <alignment vertical="center"/>
    </xf>
    <xf numFmtId="165" fontId="6" fillId="0" borderId="8" xfId="0" applyNumberFormat="1" applyFont="1" applyBorder="1"/>
    <xf numFmtId="0" fontId="0" fillId="5" borderId="8" xfId="0" applyFill="1" applyBorder="1" applyAlignment="1">
      <alignment horizontal="center" vertical="center"/>
    </xf>
    <xf numFmtId="165" fontId="0" fillId="0" borderId="8" xfId="0" applyNumberFormat="1" applyBorder="1"/>
    <xf numFmtId="164" fontId="11" fillId="0" borderId="8" xfId="0" applyNumberFormat="1" applyFont="1" applyBorder="1" applyAlignment="1">
      <alignment horizontal="center" vertical="center"/>
    </xf>
    <xf numFmtId="3" fontId="11" fillId="0" borderId="8" xfId="0" applyNumberFormat="1" applyFont="1" applyBorder="1"/>
    <xf numFmtId="2" fontId="10" fillId="0" borderId="8" xfId="0" applyNumberFormat="1" applyFont="1" applyBorder="1" applyAlignment="1">
      <alignment horizontal="center" vertical="center"/>
    </xf>
    <xf numFmtId="43" fontId="6" fillId="0" borderId="8" xfId="0" applyNumberFormat="1" applyFont="1" applyBorder="1"/>
    <xf numFmtId="43" fontId="0" fillId="0" borderId="8" xfId="0" applyNumberFormat="1" applyBorder="1"/>
    <xf numFmtId="4" fontId="6" fillId="0" borderId="8" xfId="0" applyNumberFormat="1" applyFont="1" applyBorder="1"/>
    <xf numFmtId="4" fontId="0" fillId="0" borderId="8" xfId="0" applyNumberFormat="1" applyBorder="1"/>
    <xf numFmtId="43" fontId="0" fillId="0" borderId="0" xfId="0" applyNumberFormat="1"/>
    <xf numFmtId="1" fontId="0" fillId="0" borderId="8" xfId="0" applyNumberFormat="1" applyBorder="1"/>
    <xf numFmtId="43" fontId="6" fillId="0" borderId="8" xfId="1" applyFont="1" applyBorder="1" applyAlignment="1">
      <alignment horizontal="center" vertical="center"/>
    </xf>
    <xf numFmtId="3" fontId="11" fillId="0" borderId="0" xfId="0" applyNumberFormat="1" applyFont="1"/>
    <xf numFmtId="0" fontId="12" fillId="0" borderId="8" xfId="0" applyFont="1" applyBorder="1" applyAlignment="1">
      <alignment horizontal="center" vertical="center"/>
    </xf>
    <xf numFmtId="0" fontId="12" fillId="0" borderId="0" xfId="0" applyFont="1"/>
    <xf numFmtId="164" fontId="0" fillId="0" borderId="4" xfId="0" applyNumberFormat="1" applyBorder="1"/>
    <xf numFmtId="0" fontId="0" fillId="0" borderId="0" xfId="0" quotePrefix="1"/>
    <xf numFmtId="166" fontId="0" fillId="0" borderId="0" xfId="2" applyNumberFormat="1" applyFont="1"/>
    <xf numFmtId="10" fontId="0" fillId="0" borderId="8" xfId="0" applyNumberFormat="1" applyBorder="1"/>
    <xf numFmtId="0" fontId="0" fillId="0" borderId="8" xfId="0" applyBorder="1" applyAlignment="1">
      <alignment horizontal="center"/>
    </xf>
    <xf numFmtId="164" fontId="12" fillId="0" borderId="8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horizontal="center" vertical="center"/>
    </xf>
    <xf numFmtId="3" fontId="12" fillId="0" borderId="8" xfId="0" applyNumberFormat="1" applyFont="1" applyBorder="1"/>
    <xf numFmtId="0" fontId="12" fillId="0" borderId="8" xfId="0" applyFont="1" applyBorder="1"/>
    <xf numFmtId="43" fontId="12" fillId="0" borderId="8" xfId="0" applyNumberFormat="1" applyFont="1" applyBorder="1"/>
    <xf numFmtId="1" fontId="12" fillId="0" borderId="8" xfId="0" applyNumberFormat="1" applyFont="1" applyBorder="1"/>
    <xf numFmtId="10" fontId="12" fillId="0" borderId="8" xfId="0" applyNumberFormat="1" applyFont="1" applyBorder="1"/>
    <xf numFmtId="43" fontId="0" fillId="0" borderId="0" xfId="1" applyFont="1"/>
    <xf numFmtId="43" fontId="10" fillId="0" borderId="0" xfId="1" applyFont="1"/>
    <xf numFmtId="165" fontId="12" fillId="0" borderId="8" xfId="1" applyNumberFormat="1" applyFont="1" applyBorder="1"/>
    <xf numFmtId="2" fontId="12" fillId="0" borderId="8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4" fontId="12" fillId="0" borderId="8" xfId="0" applyNumberFormat="1" applyFont="1" applyBorder="1"/>
    <xf numFmtId="10" fontId="12" fillId="0" borderId="8" xfId="2" applyNumberFormat="1" applyFont="1" applyBorder="1"/>
    <xf numFmtId="43" fontId="0" fillId="0" borderId="8" xfId="1" applyFont="1" applyBorder="1" applyAlignment="1">
      <alignment horizontal="center" vertical="center"/>
    </xf>
    <xf numFmtId="9" fontId="0" fillId="0" borderId="0" xfId="2" applyFont="1"/>
    <xf numFmtId="43" fontId="12" fillId="0" borderId="8" xfId="1" applyFont="1" applyBorder="1"/>
    <xf numFmtId="43" fontId="0" fillId="0" borderId="8" xfId="1" applyFont="1" applyBorder="1"/>
    <xf numFmtId="165" fontId="0" fillId="0" borderId="8" xfId="0" applyNumberForma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4" fontId="15" fillId="0" borderId="8" xfId="0" applyNumberFormat="1" applyFont="1" applyBorder="1" applyAlignment="1">
      <alignment horizontal="center"/>
    </xf>
    <xf numFmtId="44" fontId="15" fillId="0" borderId="8" xfId="0" applyNumberFormat="1" applyFont="1" applyBorder="1" applyAlignment="1">
      <alignment horizontal="center"/>
    </xf>
    <xf numFmtId="44" fontId="15" fillId="0" borderId="8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right"/>
    </xf>
    <xf numFmtId="43" fontId="15" fillId="0" borderId="8" xfId="1" applyFont="1" applyBorder="1" applyAlignment="1">
      <alignment horizontal="center"/>
    </xf>
    <xf numFmtId="43" fontId="15" fillId="0" borderId="8" xfId="1" applyFont="1" applyBorder="1" applyAlignment="1">
      <alignment horizontal="right"/>
    </xf>
    <xf numFmtId="3" fontId="16" fillId="0" borderId="8" xfId="0" applyNumberFormat="1" applyFont="1" applyBorder="1" applyAlignment="1">
      <alignment horizontal="center" vertical="center"/>
    </xf>
    <xf numFmtId="43" fontId="15" fillId="0" borderId="8" xfId="1" applyFont="1" applyBorder="1" applyAlignment="1">
      <alignment horizontal="center" vertical="center"/>
    </xf>
    <xf numFmtId="165" fontId="16" fillId="0" borderId="8" xfId="1" applyNumberFormat="1" applyFont="1" applyBorder="1" applyAlignment="1">
      <alignment horizontal="center"/>
    </xf>
    <xf numFmtId="165" fontId="16" fillId="0" borderId="8" xfId="1" applyNumberFormat="1" applyFont="1" applyBorder="1" applyAlignment="1">
      <alignment horizontal="center" vertical="center"/>
    </xf>
    <xf numFmtId="165" fontId="15" fillId="0" borderId="8" xfId="1" applyNumberFormat="1" applyFont="1" applyBorder="1" applyAlignment="1">
      <alignment horizontal="center"/>
    </xf>
    <xf numFmtId="165" fontId="15" fillId="0" borderId="8" xfId="1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43" fontId="5" fillId="0" borderId="8" xfId="1" applyFont="1" applyBorder="1"/>
    <xf numFmtId="43" fontId="6" fillId="0" borderId="8" xfId="1" applyFont="1" applyBorder="1"/>
    <xf numFmtId="43" fontId="6" fillId="0" borderId="8" xfId="1" applyFont="1" applyBorder="1" applyAlignment="1">
      <alignment vertical="center"/>
    </xf>
    <xf numFmtId="43" fontId="6" fillId="0" borderId="8" xfId="1" applyFont="1" applyFill="1" applyBorder="1" applyAlignment="1">
      <alignment vertical="center"/>
    </xf>
    <xf numFmtId="43" fontId="15" fillId="0" borderId="8" xfId="1" applyFont="1" applyBorder="1" applyAlignment="1">
      <alignment horizontal="right" vertical="center"/>
    </xf>
    <xf numFmtId="3" fontId="16" fillId="0" borderId="8" xfId="0" applyNumberFormat="1" applyFont="1" applyBorder="1" applyAlignment="1">
      <alignment horizontal="center"/>
    </xf>
    <xf numFmtId="3" fontId="18" fillId="0" borderId="8" xfId="0" applyNumberFormat="1" applyFont="1" applyBorder="1" applyAlignment="1">
      <alignment horizontal="center"/>
    </xf>
    <xf numFmtId="3" fontId="16" fillId="0" borderId="13" xfId="0" applyNumberFormat="1" applyFont="1" applyBorder="1" applyAlignment="1">
      <alignment horizontal="center" vertical="center"/>
    </xf>
    <xf numFmtId="3" fontId="16" fillId="0" borderId="13" xfId="0" applyNumberFormat="1" applyFont="1" applyBorder="1" applyAlignment="1">
      <alignment horizontal="center"/>
    </xf>
    <xf numFmtId="3" fontId="18" fillId="0" borderId="8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vertical="center"/>
    </xf>
    <xf numFmtId="43" fontId="0" fillId="0" borderId="8" xfId="1" applyFont="1" applyFill="1" applyBorder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8" fontId="3" fillId="2" borderId="8" xfId="0" applyNumberFormat="1" applyFont="1" applyFill="1" applyBorder="1" applyAlignment="1">
      <alignment horizontal="center" vertical="center"/>
    </xf>
    <xf numFmtId="8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3" fontId="0" fillId="0" borderId="11" xfId="0" applyNumberFormat="1" applyBorder="1"/>
    <xf numFmtId="10" fontId="0" fillId="0" borderId="11" xfId="0" applyNumberFormat="1" applyBorder="1"/>
    <xf numFmtId="0" fontId="6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10" fontId="12" fillId="3" borderId="8" xfId="2" applyNumberFormat="1" applyFont="1" applyFill="1" applyBorder="1" applyAlignment="1">
      <alignment horizontal="center" vertical="center"/>
    </xf>
    <xf numFmtId="10" fontId="12" fillId="3" borderId="8" xfId="2" applyNumberFormat="1" applyFont="1" applyFill="1" applyBorder="1" applyAlignment="1">
      <alignment horizontal="center"/>
    </xf>
    <xf numFmtId="3" fontId="12" fillId="3" borderId="8" xfId="0" applyNumberFormat="1" applyFont="1" applyFill="1" applyBorder="1" applyAlignment="1">
      <alignment horizontal="center" vertical="center"/>
    </xf>
    <xf numFmtId="4" fontId="12" fillId="3" borderId="8" xfId="0" applyNumberFormat="1" applyFont="1" applyFill="1" applyBorder="1" applyAlignment="1">
      <alignment horizontal="center" vertical="center"/>
    </xf>
    <xf numFmtId="0" fontId="21" fillId="0" borderId="0" xfId="0" applyFont="1"/>
    <xf numFmtId="0" fontId="6" fillId="3" borderId="9" xfId="0" applyFont="1" applyFill="1" applyBorder="1" applyAlignment="1">
      <alignment horizontal="center" vertical="center"/>
    </xf>
    <xf numFmtId="0" fontId="14" fillId="3" borderId="14" xfId="0" applyFont="1" applyFill="1" applyBorder="1"/>
    <xf numFmtId="43" fontId="14" fillId="3" borderId="14" xfId="1" applyFont="1" applyFill="1" applyBorder="1"/>
    <xf numFmtId="43" fontId="14" fillId="3" borderId="13" xfId="1" applyFont="1" applyFill="1" applyBorder="1"/>
    <xf numFmtId="0" fontId="6" fillId="3" borderId="12" xfId="0" applyFont="1" applyFill="1" applyBorder="1" applyAlignment="1">
      <alignment vertical="center"/>
    </xf>
    <xf numFmtId="165" fontId="6" fillId="3" borderId="14" xfId="0" applyNumberFormat="1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43" fontId="6" fillId="3" borderId="14" xfId="1" applyFont="1" applyFill="1" applyBorder="1" applyAlignment="1">
      <alignment vertical="center"/>
    </xf>
    <xf numFmtId="43" fontId="6" fillId="3" borderId="13" xfId="1" applyFont="1" applyFill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2" fillId="0" borderId="8" xfId="0" applyFont="1" applyBorder="1"/>
    <xf numFmtId="0" fontId="23" fillId="0" borderId="8" xfId="0" applyFont="1" applyBorder="1" applyAlignment="1">
      <alignment horizontal="right" vertical="center" wrapText="1"/>
    </xf>
    <xf numFmtId="0" fontId="14" fillId="3" borderId="13" xfId="0" applyFont="1" applyFill="1" applyBorder="1"/>
    <xf numFmtId="0" fontId="24" fillId="0" borderId="8" xfId="0" applyFont="1" applyBorder="1" applyAlignment="1">
      <alignment horizontal="right"/>
    </xf>
    <xf numFmtId="0" fontId="23" fillId="0" borderId="8" xfId="0" applyFont="1" applyBorder="1" applyAlignment="1">
      <alignment horizontal="right"/>
    </xf>
    <xf numFmtId="0" fontId="23" fillId="0" borderId="9" xfId="0" applyFont="1" applyBorder="1" applyAlignment="1">
      <alignment horizontal="right" vertical="center"/>
    </xf>
    <xf numFmtId="0" fontId="23" fillId="0" borderId="15" xfId="0" applyFont="1" applyBorder="1" applyAlignment="1">
      <alignment horizontal="right"/>
    </xf>
    <xf numFmtId="0" fontId="22" fillId="0" borderId="11" xfId="0" applyFont="1" applyBorder="1"/>
    <xf numFmtId="0" fontId="6" fillId="3" borderId="1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43" fontId="6" fillId="3" borderId="8" xfId="1" applyFont="1" applyFill="1" applyBorder="1"/>
    <xf numFmtId="0" fontId="6" fillId="3" borderId="8" xfId="0" applyFont="1" applyFill="1" applyBorder="1"/>
    <xf numFmtId="43" fontId="6" fillId="3" borderId="8" xfId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indent="1"/>
    </xf>
    <xf numFmtId="0" fontId="0" fillId="3" borderId="8" xfId="0" applyFill="1" applyBorder="1" applyAlignment="1">
      <alignment horizontal="left" indent="2"/>
    </xf>
    <xf numFmtId="0" fontId="19" fillId="0" borderId="0" xfId="0" applyFont="1" applyAlignment="1">
      <alignment horizontal="right"/>
    </xf>
    <xf numFmtId="0" fontId="26" fillId="0" borderId="0" xfId="0" applyFont="1"/>
    <xf numFmtId="0" fontId="25" fillId="3" borderId="4" xfId="0" applyFont="1" applyFill="1" applyBorder="1" applyAlignment="1">
      <alignment horizontal="center" vertical="center" wrapText="1"/>
    </xf>
    <xf numFmtId="4" fontId="0" fillId="7" borderId="8" xfId="0" applyNumberForma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2" fontId="0" fillId="7" borderId="8" xfId="0" applyNumberFormat="1" applyFill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0" fontId="28" fillId="7" borderId="16" xfId="0" applyFont="1" applyFill="1" applyBorder="1"/>
    <xf numFmtId="0" fontId="28" fillId="7" borderId="17" xfId="0" applyFont="1" applyFill="1" applyBorder="1"/>
    <xf numFmtId="165" fontId="28" fillId="7" borderId="17" xfId="0" applyNumberFormat="1" applyFont="1" applyFill="1" applyBorder="1"/>
    <xf numFmtId="0" fontId="28" fillId="7" borderId="18" xfId="0" applyFont="1" applyFill="1" applyBorder="1"/>
    <xf numFmtId="0" fontId="28" fillId="0" borderId="19" xfId="0" applyFont="1" applyBorder="1"/>
    <xf numFmtId="0" fontId="28" fillId="0" borderId="0" xfId="0" applyFont="1"/>
    <xf numFmtId="0" fontId="28" fillId="0" borderId="21" xfId="0" applyFont="1" applyBorder="1"/>
    <xf numFmtId="0" fontId="28" fillId="0" borderId="22" xfId="0" applyFont="1" applyBorder="1"/>
    <xf numFmtId="165" fontId="28" fillId="0" borderId="0" xfId="1" applyNumberFormat="1" applyFont="1" applyBorder="1"/>
    <xf numFmtId="165" fontId="28" fillId="0" borderId="20" xfId="1" applyNumberFormat="1" applyFont="1" applyBorder="1"/>
    <xf numFmtId="165" fontId="28" fillId="0" borderId="22" xfId="1" applyNumberFormat="1" applyFont="1" applyBorder="1"/>
    <xf numFmtId="165" fontId="28" fillId="0" borderId="23" xfId="1" applyNumberFormat="1" applyFont="1" applyBorder="1"/>
    <xf numFmtId="0" fontId="6" fillId="0" borderId="0" xfId="0" applyFont="1"/>
    <xf numFmtId="1" fontId="0" fillId="7" borderId="8" xfId="0" applyNumberFormat="1" applyFill="1" applyBorder="1" applyAlignment="1">
      <alignment horizontal="center" vertical="center" wrapText="1"/>
    </xf>
    <xf numFmtId="10" fontId="6" fillId="0" borderId="0" xfId="0" applyNumberFormat="1" applyFont="1"/>
    <xf numFmtId="0" fontId="27" fillId="7" borderId="12" xfId="0" applyFont="1" applyFill="1" applyBorder="1"/>
    <xf numFmtId="0" fontId="27" fillId="7" borderId="14" xfId="0" applyFont="1" applyFill="1" applyBorder="1"/>
    <xf numFmtId="165" fontId="27" fillId="7" borderId="14" xfId="1" applyNumberFormat="1" applyFont="1" applyFill="1" applyBorder="1"/>
    <xf numFmtId="43" fontId="27" fillId="7" borderId="14" xfId="1" applyFont="1" applyFill="1" applyBorder="1"/>
    <xf numFmtId="43" fontId="27" fillId="7" borderId="13" xfId="1" applyFont="1" applyFill="1" applyBorder="1"/>
    <xf numFmtId="2" fontId="13" fillId="0" borderId="1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/>
    </xf>
    <xf numFmtId="4" fontId="13" fillId="2" borderId="6" xfId="0" applyNumberFormat="1" applyFont="1" applyFill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4" fontId="12" fillId="3" borderId="12" xfId="0" applyNumberFormat="1" applyFont="1" applyFill="1" applyBorder="1" applyAlignment="1">
      <alignment horizontal="center"/>
    </xf>
    <xf numFmtId="4" fontId="12" fillId="3" borderId="13" xfId="0" applyNumberFormat="1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right"/>
    </xf>
    <xf numFmtId="0" fontId="14" fillId="3" borderId="14" xfId="0" applyFont="1" applyFill="1" applyBorder="1" applyAlignment="1">
      <alignment horizontal="right"/>
    </xf>
    <xf numFmtId="165" fontId="6" fillId="3" borderId="14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</cellXfs>
  <cellStyles count="4">
    <cellStyle name="Moeda 2" xfId="3" xr:uid="{B5431816-50F8-43DA-A8ED-7D8522AB449D}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F867E-2FA7-40CC-AAD0-F8211E3FCDA5}">
  <dimension ref="B1:C2"/>
  <sheetViews>
    <sheetView showGridLines="0" tabSelected="1" zoomScaleNormal="100" workbookViewId="0">
      <selection activeCell="K16" sqref="K16"/>
    </sheetView>
  </sheetViews>
  <sheetFormatPr defaultRowHeight="15" x14ac:dyDescent="0.25"/>
  <cols>
    <col min="2" max="2" width="30.42578125" bestFit="1" customWidth="1"/>
    <col min="3" max="3" width="15.7109375" customWidth="1"/>
  </cols>
  <sheetData>
    <row r="1" spans="2:3" ht="15.75" thickBot="1" x14ac:dyDescent="0.3"/>
    <row r="2" spans="2:3" ht="15.75" thickBot="1" x14ac:dyDescent="0.3">
      <c r="B2" s="10" t="s">
        <v>66</v>
      </c>
      <c r="C2" s="53">
        <v>0.76500000000000001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EA8D6-C243-4717-8F54-421CA214F422}">
  <dimension ref="A1:C17"/>
  <sheetViews>
    <sheetView showGridLines="0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</cols>
  <sheetData>
    <row r="1" spans="1:3" ht="15.75" x14ac:dyDescent="0.25">
      <c r="A1" s="107"/>
    </row>
    <row r="4" spans="1:3" ht="50.25" customHeight="1" x14ac:dyDescent="0.25"/>
    <row r="5" spans="1:3" ht="18" customHeight="1" x14ac:dyDescent="0.25"/>
    <row r="6" spans="1:3" ht="18" customHeight="1" x14ac:dyDescent="0.25"/>
    <row r="7" spans="1:3" ht="18" customHeight="1" x14ac:dyDescent="0.25"/>
    <row r="8" spans="1:3" ht="26.25" x14ac:dyDescent="0.4">
      <c r="C8" s="157" t="s">
        <v>443</v>
      </c>
    </row>
    <row r="9" spans="1:3" ht="18" customHeight="1" x14ac:dyDescent="0.25"/>
    <row r="10" spans="1:3" ht="18" customHeight="1" x14ac:dyDescent="0.25"/>
    <row r="11" spans="1:3" ht="18" customHeight="1" x14ac:dyDescent="0.25"/>
    <row r="12" spans="1:3" ht="18" customHeight="1" x14ac:dyDescent="0.25"/>
    <row r="13" spans="1:3" ht="18" customHeight="1" x14ac:dyDescent="0.25"/>
    <row r="14" spans="1:3" ht="18" customHeight="1" x14ac:dyDescent="0.25"/>
    <row r="15" spans="1:3" ht="18" customHeight="1" x14ac:dyDescent="0.25"/>
    <row r="16" spans="1:3" ht="18" customHeight="1" x14ac:dyDescent="0.25"/>
    <row r="17" ht="18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A62EB-AEDD-4EB6-8437-E171AF698708}">
  <sheetPr>
    <tabColor theme="0" tint="-0.14999847407452621"/>
  </sheetPr>
  <dimension ref="A1:K28"/>
  <sheetViews>
    <sheetView showGridLines="0" view="pageBreakPreview" zoomScale="85" zoomScaleNormal="85" zoomScaleSheetLayoutView="85" workbookViewId="0"/>
  </sheetViews>
  <sheetFormatPr defaultRowHeight="15" x14ac:dyDescent="0.25"/>
  <cols>
    <col min="2" max="2" width="20" bestFit="1" customWidth="1"/>
    <col min="3" max="3" width="19.85546875" customWidth="1"/>
    <col min="4" max="4" width="26.28515625" style="31" bestFit="1" customWidth="1"/>
    <col min="9" max="9" width="19.140625" bestFit="1" customWidth="1"/>
    <col min="10" max="10" width="30.42578125" customWidth="1"/>
    <col min="11" max="11" width="25.140625" bestFit="1" customWidth="1"/>
  </cols>
  <sheetData>
    <row r="1" spans="1:11" ht="15.75" x14ac:dyDescent="0.25">
      <c r="A1" s="107" t="s">
        <v>420</v>
      </c>
    </row>
    <row r="2" spans="1:11" ht="15.75" thickBot="1" x14ac:dyDescent="0.3">
      <c r="A2" s="54"/>
    </row>
    <row r="3" spans="1:11" ht="15.75" thickBot="1" x14ac:dyDescent="0.3">
      <c r="B3" s="188" t="s">
        <v>0</v>
      </c>
      <c r="C3" s="189"/>
      <c r="D3" s="190"/>
      <c r="I3" s="188" t="s">
        <v>0</v>
      </c>
      <c r="J3" s="189"/>
      <c r="K3" s="190"/>
    </row>
    <row r="4" spans="1:11" ht="26.25" thickBot="1" x14ac:dyDescent="0.3">
      <c r="B4" s="1" t="s">
        <v>1</v>
      </c>
      <c r="C4" s="27" t="s">
        <v>2</v>
      </c>
      <c r="D4" s="29" t="s">
        <v>3</v>
      </c>
      <c r="I4" s="1" t="s">
        <v>1</v>
      </c>
      <c r="J4" s="27" t="s">
        <v>2</v>
      </c>
      <c r="K4" s="29" t="s">
        <v>3</v>
      </c>
    </row>
    <row r="5" spans="1:11" ht="15.75" thickBot="1" x14ac:dyDescent="0.3">
      <c r="B5" s="2" t="s">
        <v>4</v>
      </c>
      <c r="C5" s="59"/>
      <c r="D5" s="183">
        <f>ROUND('Fator K'!$C$2*K5,4)</f>
        <v>36.880699999999997</v>
      </c>
      <c r="F5" s="70"/>
      <c r="G5" s="70"/>
      <c r="I5" s="2" t="s">
        <v>4</v>
      </c>
      <c r="J5" s="59"/>
      <c r="K5" s="60">
        <v>48.21</v>
      </c>
    </row>
    <row r="6" spans="1:11" ht="15.75" thickBot="1" x14ac:dyDescent="0.3">
      <c r="B6" s="2" t="s">
        <v>5</v>
      </c>
      <c r="C6" s="184">
        <f>ROUND('Fator K'!$C$2*J6,4)</f>
        <v>6.7473000000000001</v>
      </c>
      <c r="D6" s="62"/>
      <c r="F6" s="70"/>
      <c r="G6" s="70"/>
      <c r="I6" s="2" t="s">
        <v>5</v>
      </c>
      <c r="J6" s="61">
        <v>8.82</v>
      </c>
      <c r="K6" s="62"/>
    </row>
    <row r="7" spans="1:11" ht="15.75" thickBot="1" x14ac:dyDescent="0.3">
      <c r="B7" s="2" t="s">
        <v>6</v>
      </c>
      <c r="C7" s="184">
        <f>ROUND('Fator K'!$C$2*J7,4)</f>
        <v>9.4784000000000006</v>
      </c>
      <c r="D7" s="62"/>
      <c r="F7" s="70"/>
      <c r="G7" s="70"/>
      <c r="I7" s="2" t="s">
        <v>6</v>
      </c>
      <c r="J7" s="61">
        <v>12.39</v>
      </c>
      <c r="K7" s="62"/>
    </row>
    <row r="8" spans="1:11" ht="15.75" thickBot="1" x14ac:dyDescent="0.3">
      <c r="B8" s="2" t="s">
        <v>7</v>
      </c>
      <c r="C8" s="184">
        <f>ROUND('Fator K'!$C$2*J8,4)</f>
        <v>11.360300000000001</v>
      </c>
      <c r="D8" s="62"/>
      <c r="F8" s="70"/>
      <c r="G8" s="70"/>
      <c r="I8" s="2" t="s">
        <v>7</v>
      </c>
      <c r="J8" s="61">
        <v>14.85</v>
      </c>
      <c r="K8" s="62"/>
    </row>
    <row r="9" spans="1:11" ht="15.75" thickBot="1" x14ac:dyDescent="0.3">
      <c r="B9" s="188" t="s">
        <v>8</v>
      </c>
      <c r="C9" s="189"/>
      <c r="D9" s="190"/>
      <c r="F9" s="70"/>
      <c r="G9" s="70"/>
      <c r="I9" s="188" t="s">
        <v>8</v>
      </c>
      <c r="J9" s="189"/>
      <c r="K9" s="190"/>
    </row>
    <row r="10" spans="1:11" ht="26.25" thickBot="1" x14ac:dyDescent="0.3">
      <c r="B10" s="1" t="s">
        <v>1</v>
      </c>
      <c r="C10" s="27" t="s">
        <v>2</v>
      </c>
      <c r="D10" s="29" t="s">
        <v>3</v>
      </c>
      <c r="F10" s="70"/>
      <c r="G10" s="70"/>
      <c r="I10" s="1" t="s">
        <v>1</v>
      </c>
      <c r="J10" s="27" t="s">
        <v>2</v>
      </c>
      <c r="K10" s="29" t="s">
        <v>3</v>
      </c>
    </row>
    <row r="11" spans="1:11" ht="15.75" thickBot="1" x14ac:dyDescent="0.3">
      <c r="B11" s="2" t="s">
        <v>4</v>
      </c>
      <c r="C11" s="59"/>
      <c r="D11" s="183">
        <f>ROUND('Fator K'!$C$2*K11,4)</f>
        <v>18.436499999999999</v>
      </c>
      <c r="F11" s="70"/>
      <c r="G11" s="70"/>
      <c r="I11" s="2" t="s">
        <v>4</v>
      </c>
      <c r="J11" s="59"/>
      <c r="K11" s="60">
        <v>24.1</v>
      </c>
    </row>
    <row r="12" spans="1:11" ht="15.75" thickBot="1" x14ac:dyDescent="0.3">
      <c r="B12" s="2" t="s">
        <v>284</v>
      </c>
      <c r="C12" s="184">
        <f>ROUND('Fator K'!$C$2*J12,4)</f>
        <v>3.3736999999999999</v>
      </c>
      <c r="D12" s="62"/>
      <c r="F12" s="70"/>
      <c r="G12" s="70"/>
      <c r="I12" s="2" t="s">
        <v>284</v>
      </c>
      <c r="J12" s="59">
        <v>4.41</v>
      </c>
      <c r="K12" s="62"/>
    </row>
    <row r="13" spans="1:11" ht="15.75" thickBot="1" x14ac:dyDescent="0.3">
      <c r="B13" s="2" t="s">
        <v>285</v>
      </c>
      <c r="C13" s="184">
        <f>ROUND('Fator K'!$C$2*J13,4)</f>
        <v>4.7354000000000003</v>
      </c>
      <c r="D13" s="62"/>
      <c r="F13" s="70"/>
      <c r="G13" s="70"/>
      <c r="I13" s="2" t="s">
        <v>285</v>
      </c>
      <c r="J13" s="59">
        <v>6.19</v>
      </c>
      <c r="K13" s="62"/>
    </row>
    <row r="14" spans="1:11" ht="15.75" thickBot="1" x14ac:dyDescent="0.3">
      <c r="B14" s="2" t="s">
        <v>9</v>
      </c>
      <c r="C14" s="184">
        <f>ROUND('Fator K'!$C$2*J14,4)</f>
        <v>5.6763000000000003</v>
      </c>
      <c r="D14" s="62"/>
      <c r="F14" s="70"/>
      <c r="G14" s="70"/>
      <c r="I14" s="2" t="s">
        <v>9</v>
      </c>
      <c r="J14" s="59">
        <v>7.42</v>
      </c>
      <c r="K14" s="62"/>
    </row>
    <row r="15" spans="1:11" ht="15.75" thickBot="1" x14ac:dyDescent="0.3">
      <c r="B15" s="188" t="s">
        <v>10</v>
      </c>
      <c r="C15" s="189"/>
      <c r="D15" s="190"/>
      <c r="F15" s="70"/>
      <c r="G15" s="70"/>
      <c r="I15" s="188" t="s">
        <v>10</v>
      </c>
      <c r="J15" s="189"/>
      <c r="K15" s="190"/>
    </row>
    <row r="16" spans="1:11" ht="26.25" thickBot="1" x14ac:dyDescent="0.3">
      <c r="B16" s="1" t="s">
        <v>1</v>
      </c>
      <c r="C16" s="27" t="s">
        <v>2</v>
      </c>
      <c r="D16" s="29" t="s">
        <v>3</v>
      </c>
      <c r="F16" s="70"/>
      <c r="G16" s="70"/>
      <c r="I16" s="1" t="s">
        <v>1</v>
      </c>
      <c r="J16" s="27" t="s">
        <v>2</v>
      </c>
      <c r="K16" s="29" t="s">
        <v>3</v>
      </c>
    </row>
    <row r="17" spans="2:11" ht="15.75" thickBot="1" x14ac:dyDescent="0.3">
      <c r="B17" s="2" t="s">
        <v>4</v>
      </c>
      <c r="C17" s="59"/>
      <c r="D17" s="183">
        <f>ROUND('Fator K'!$C$2*K17,4)</f>
        <v>54.437399999999997</v>
      </c>
      <c r="F17" s="70"/>
      <c r="G17" s="70"/>
      <c r="I17" s="2" t="s">
        <v>4</v>
      </c>
      <c r="J17" s="59"/>
      <c r="K17" s="60">
        <v>71.16</v>
      </c>
    </row>
    <row r="18" spans="2:11" ht="15.75" thickBot="1" x14ac:dyDescent="0.3">
      <c r="B18" s="2" t="s">
        <v>11</v>
      </c>
      <c r="C18" s="184">
        <f>ROUND('Fator K'!$C$2*J18,4)</f>
        <v>9.0347000000000008</v>
      </c>
      <c r="D18" s="62"/>
      <c r="F18" s="70"/>
      <c r="G18" s="70"/>
      <c r="I18" s="2" t="s">
        <v>11</v>
      </c>
      <c r="J18" s="61">
        <v>11.81</v>
      </c>
      <c r="K18" s="62"/>
    </row>
    <row r="19" spans="2:11" ht="15.75" thickBot="1" x14ac:dyDescent="0.3">
      <c r="B19" s="2" t="s">
        <v>7</v>
      </c>
      <c r="C19" s="184">
        <f>ROUND('Fator K'!$C$2*J19,4)</f>
        <v>11.360300000000001</v>
      </c>
      <c r="D19" s="62"/>
      <c r="F19" s="70"/>
      <c r="G19" s="70"/>
      <c r="I19" s="2" t="s">
        <v>7</v>
      </c>
      <c r="J19" s="61">
        <v>14.85</v>
      </c>
      <c r="K19" s="62"/>
    </row>
    <row r="20" spans="2:11" ht="15.75" thickBot="1" x14ac:dyDescent="0.3">
      <c r="B20" s="188" t="s">
        <v>12</v>
      </c>
      <c r="C20" s="189"/>
      <c r="D20" s="190"/>
      <c r="F20" s="70"/>
      <c r="G20" s="70"/>
      <c r="I20" s="188" t="s">
        <v>12</v>
      </c>
      <c r="J20" s="189"/>
      <c r="K20" s="190"/>
    </row>
    <row r="21" spans="2:11" ht="26.25" thickBot="1" x14ac:dyDescent="0.3">
      <c r="B21" s="26" t="s">
        <v>1</v>
      </c>
      <c r="C21" s="28" t="s">
        <v>2</v>
      </c>
      <c r="D21" s="29" t="s">
        <v>3</v>
      </c>
      <c r="F21" s="70"/>
      <c r="G21" s="70"/>
      <c r="I21" s="26" t="s">
        <v>1</v>
      </c>
      <c r="J21" s="28" t="s">
        <v>2</v>
      </c>
      <c r="K21" s="29" t="s">
        <v>3</v>
      </c>
    </row>
    <row r="22" spans="2:11" ht="15.75" thickBot="1" x14ac:dyDescent="0.3">
      <c r="B22" s="2" t="s">
        <v>4</v>
      </c>
      <c r="C22" s="59"/>
      <c r="D22" s="183">
        <f>ROUND('Fator K'!$C$2*K22,4)</f>
        <v>54.437399999999997</v>
      </c>
      <c r="F22" s="70"/>
      <c r="G22" s="70"/>
      <c r="I22" s="2" t="s">
        <v>4</v>
      </c>
      <c r="J22" s="59"/>
      <c r="K22" s="60">
        <v>71.16</v>
      </c>
    </row>
    <row r="23" spans="2:11" ht="15.75" thickBot="1" x14ac:dyDescent="0.3">
      <c r="B23" s="2" t="s">
        <v>13</v>
      </c>
      <c r="C23" s="184">
        <f>ROUND('Fator K'!$C$2*J23,4)</f>
        <v>9.0347000000000008</v>
      </c>
      <c r="D23" s="62"/>
      <c r="F23" s="70"/>
      <c r="G23" s="70"/>
      <c r="I23" s="2" t="s">
        <v>13</v>
      </c>
      <c r="J23" s="61">
        <v>11.81</v>
      </c>
      <c r="K23" s="62"/>
    </row>
    <row r="24" spans="2:11" ht="15.75" thickBot="1" x14ac:dyDescent="0.3">
      <c r="B24" s="188" t="s">
        <v>14</v>
      </c>
      <c r="C24" s="189"/>
      <c r="D24" s="190"/>
      <c r="F24" s="70"/>
      <c r="G24" s="70"/>
      <c r="I24" s="188" t="s">
        <v>14</v>
      </c>
      <c r="J24" s="189"/>
      <c r="K24" s="190"/>
    </row>
    <row r="25" spans="2:11" ht="26.25" thickBot="1" x14ac:dyDescent="0.3">
      <c r="B25" s="26" t="s">
        <v>1</v>
      </c>
      <c r="C25" s="28" t="s">
        <v>2</v>
      </c>
      <c r="D25" s="29" t="s">
        <v>3</v>
      </c>
      <c r="F25" s="70"/>
      <c r="G25" s="70"/>
      <c r="I25" s="26" t="s">
        <v>1</v>
      </c>
      <c r="J25" s="28" t="s">
        <v>2</v>
      </c>
      <c r="K25" s="29" t="s">
        <v>3</v>
      </c>
    </row>
    <row r="26" spans="2:11" ht="15.75" thickBot="1" x14ac:dyDescent="0.3">
      <c r="B26" s="2" t="s">
        <v>4</v>
      </c>
      <c r="C26" s="59"/>
      <c r="D26" s="183">
        <f>ROUND('Fator K'!$C$2*K26,4)</f>
        <v>54.437399999999997</v>
      </c>
      <c r="F26" s="70"/>
      <c r="G26" s="70"/>
      <c r="I26" s="2" t="s">
        <v>4</v>
      </c>
      <c r="J26" s="59"/>
      <c r="K26" s="60">
        <v>71.16</v>
      </c>
    </row>
    <row r="27" spans="2:11" ht="15.75" thickBot="1" x14ac:dyDescent="0.3">
      <c r="B27" s="2" t="s">
        <v>13</v>
      </c>
      <c r="C27" s="184">
        <f>ROUND('Fator K'!$C$2*J27,4)</f>
        <v>9.0347000000000008</v>
      </c>
      <c r="D27" s="62"/>
      <c r="F27" s="70"/>
      <c r="G27" s="70"/>
      <c r="I27" s="2" t="s">
        <v>13</v>
      </c>
      <c r="J27" s="61">
        <v>11.81</v>
      </c>
      <c r="K27" s="62"/>
    </row>
    <row r="28" spans="2:11" x14ac:dyDescent="0.25">
      <c r="B28" s="3"/>
      <c r="C28" s="3"/>
      <c r="D28" s="30"/>
    </row>
  </sheetData>
  <mergeCells count="10">
    <mergeCell ref="I3:K3"/>
    <mergeCell ref="I9:K9"/>
    <mergeCell ref="I15:K15"/>
    <mergeCell ref="I20:K20"/>
    <mergeCell ref="I24:K24"/>
    <mergeCell ref="B3:D3"/>
    <mergeCell ref="B9:D9"/>
    <mergeCell ref="B15:D15"/>
    <mergeCell ref="B20:D20"/>
    <mergeCell ref="B24:D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7ACB-08D2-4956-B233-5D985D0505E9}">
  <sheetPr>
    <tabColor theme="0" tint="-0.14999847407452621"/>
  </sheetPr>
  <dimension ref="A1:G34"/>
  <sheetViews>
    <sheetView showGridLines="0" view="pageBreakPreview" zoomScale="60" zoomScaleNormal="85" workbookViewId="0"/>
  </sheetViews>
  <sheetFormatPr defaultRowHeight="15" x14ac:dyDescent="0.25"/>
  <cols>
    <col min="2" max="2" width="73.42578125" bestFit="1" customWidth="1"/>
    <col min="3" max="3" width="11.42578125" bestFit="1" customWidth="1"/>
    <col min="7" max="7" width="11.85546875" bestFit="1" customWidth="1"/>
  </cols>
  <sheetData>
    <row r="1" spans="1:7" ht="15.75" x14ac:dyDescent="0.25">
      <c r="A1" s="107" t="s">
        <v>421</v>
      </c>
    </row>
    <row r="2" spans="1:7" ht="15.75" x14ac:dyDescent="0.25">
      <c r="A2" s="107"/>
    </row>
    <row r="3" spans="1:7" ht="15.75" thickBot="1" x14ac:dyDescent="0.3">
      <c r="B3" s="108" t="s">
        <v>422</v>
      </c>
      <c r="C3" s="108"/>
    </row>
    <row r="4" spans="1:7" ht="26.25" thickBot="1" x14ac:dyDescent="0.3">
      <c r="B4" s="4" t="s">
        <v>15</v>
      </c>
      <c r="C4" s="158" t="s">
        <v>16</v>
      </c>
      <c r="G4" s="109" t="s">
        <v>16</v>
      </c>
    </row>
    <row r="5" spans="1:7" ht="18" customHeight="1" thickBot="1" x14ac:dyDescent="0.3">
      <c r="B5" s="5" t="s">
        <v>17</v>
      </c>
      <c r="C5" s="185">
        <f>ROUND('Fator K'!$C$2*G5,4)</f>
        <v>48.294499999999999</v>
      </c>
      <c r="G5" s="110">
        <v>63.13</v>
      </c>
    </row>
    <row r="6" spans="1:7" ht="18" customHeight="1" thickBot="1" x14ac:dyDescent="0.3">
      <c r="B6" s="5" t="s">
        <v>18</v>
      </c>
      <c r="C6" s="185">
        <f>ROUND('Fator K'!$C$2*G6,4)</f>
        <v>202.55670000000001</v>
      </c>
      <c r="G6" s="110">
        <v>264.77999999999997</v>
      </c>
    </row>
    <row r="7" spans="1:7" ht="18" customHeight="1" thickBot="1" x14ac:dyDescent="0.3">
      <c r="B7" s="5" t="s">
        <v>19</v>
      </c>
      <c r="C7" s="185">
        <f>ROUND('Fator K'!$C$2*G7,4)</f>
        <v>283.34070000000003</v>
      </c>
      <c r="G7" s="110">
        <v>370.38</v>
      </c>
    </row>
    <row r="8" spans="1:7" ht="18" customHeight="1" thickBot="1" x14ac:dyDescent="0.3">
      <c r="B8" s="5" t="s">
        <v>20</v>
      </c>
      <c r="C8" s="185">
        <f>ROUND('Fator K'!$C$2*G8,4)</f>
        <v>4.0774999999999997</v>
      </c>
      <c r="G8" s="110">
        <v>5.33</v>
      </c>
    </row>
    <row r="9" spans="1:7" ht="18" customHeight="1" thickBot="1" x14ac:dyDescent="0.3">
      <c r="B9" s="5" t="s">
        <v>21</v>
      </c>
      <c r="C9" s="185">
        <f>ROUND('Fator K'!$C$2*G9,4)</f>
        <v>3.7103000000000002</v>
      </c>
      <c r="G9" s="110">
        <v>4.8499999999999996</v>
      </c>
    </row>
    <row r="10" spans="1:7" ht="18" customHeight="1" thickBot="1" x14ac:dyDescent="0.3">
      <c r="B10" s="5" t="s">
        <v>22</v>
      </c>
      <c r="C10" s="185">
        <f>ROUND('Fator K'!$C$2*G10,4)</f>
        <v>101.7221</v>
      </c>
      <c r="G10" s="110">
        <v>132.97</v>
      </c>
    </row>
    <row r="11" spans="1:7" ht="18" customHeight="1" thickBot="1" x14ac:dyDescent="0.3">
      <c r="B11" s="5" t="s">
        <v>23</v>
      </c>
      <c r="C11" s="185">
        <f>ROUND('Fator K'!$C$2*G11,4)</f>
        <v>525.28729999999996</v>
      </c>
      <c r="G11" s="110">
        <v>686.65</v>
      </c>
    </row>
    <row r="12" spans="1:7" ht="18" customHeight="1" thickBot="1" x14ac:dyDescent="0.3">
      <c r="B12" s="5" t="s">
        <v>24</v>
      </c>
      <c r="C12" s="185">
        <f>ROUND('Fator K'!$C$2*G12,4)</f>
        <v>725.07470000000001</v>
      </c>
      <c r="G12" s="110">
        <v>947.81</v>
      </c>
    </row>
    <row r="13" spans="1:7" ht="18" customHeight="1" thickBot="1" x14ac:dyDescent="0.3">
      <c r="B13" s="5" t="s">
        <v>25</v>
      </c>
      <c r="C13" s="185">
        <f>ROUND('Fator K'!$C$2*G13,4)</f>
        <v>769.06979999999999</v>
      </c>
      <c r="G13" s="110">
        <v>1005.32</v>
      </c>
    </row>
    <row r="14" spans="1:7" ht="18" customHeight="1" thickBot="1" x14ac:dyDescent="0.3">
      <c r="B14" s="5" t="s">
        <v>26</v>
      </c>
      <c r="C14" s="185">
        <f>ROUND('Fator K'!$C$2*G14,4)</f>
        <v>921.90920000000006</v>
      </c>
      <c r="G14" s="110">
        <v>1205.1099999999999</v>
      </c>
    </row>
    <row r="15" spans="1:7" ht="18" customHeight="1" thickBot="1" x14ac:dyDescent="0.3">
      <c r="B15" s="5" t="s">
        <v>27</v>
      </c>
      <c r="C15" s="185">
        <f>ROUND('Fator K'!$C$2*G15,4)</f>
        <v>578.40120000000002</v>
      </c>
      <c r="G15" s="110">
        <v>756.08</v>
      </c>
    </row>
    <row r="16" spans="1:7" ht="18" customHeight="1" thickBot="1" x14ac:dyDescent="0.3">
      <c r="B16" s="5" t="s">
        <v>28</v>
      </c>
      <c r="C16" s="185">
        <f>ROUND('Fator K'!$C$2*G16,4)</f>
        <v>742.0806</v>
      </c>
      <c r="G16" s="110">
        <v>970.04</v>
      </c>
    </row>
    <row r="17" spans="2:7" ht="18" customHeight="1" thickBot="1" x14ac:dyDescent="0.3">
      <c r="B17" s="5" t="s">
        <v>29</v>
      </c>
      <c r="C17" s="185">
        <f>ROUND('Fator K'!$C$2*G17,4)</f>
        <v>692.56979999999999</v>
      </c>
      <c r="G17" s="110">
        <v>905.32</v>
      </c>
    </row>
    <row r="18" spans="2:7" ht="18" customHeight="1" thickBot="1" x14ac:dyDescent="0.3">
      <c r="B18" s="5" t="s">
        <v>30</v>
      </c>
      <c r="C18" s="185">
        <f>ROUND('Fator K'!$C$2*G18,4)</f>
        <v>784.36980000000005</v>
      </c>
      <c r="G18" s="110">
        <v>1025.32</v>
      </c>
    </row>
    <row r="19" spans="2:7" ht="18" customHeight="1" thickBot="1" x14ac:dyDescent="0.3">
      <c r="B19" s="5" t="s">
        <v>31</v>
      </c>
      <c r="C19" s="185">
        <f>ROUND('Fator K'!$C$2*G19,4)</f>
        <v>66.164900000000003</v>
      </c>
      <c r="G19" s="110">
        <v>86.49</v>
      </c>
    </row>
    <row r="20" spans="2:7" ht="18" customHeight="1" thickBot="1" x14ac:dyDescent="0.3">
      <c r="B20" s="5" t="s">
        <v>32</v>
      </c>
      <c r="C20" s="185">
        <f>ROUND('Fator K'!$C$2*G20,4)</f>
        <v>122.0099</v>
      </c>
      <c r="G20" s="110">
        <v>159.49</v>
      </c>
    </row>
    <row r="21" spans="2:7" ht="18" customHeight="1" thickBot="1" x14ac:dyDescent="0.3">
      <c r="B21" s="5" t="s">
        <v>33</v>
      </c>
      <c r="C21" s="185">
        <f>ROUND('Fator K'!$C$2*G21,4)</f>
        <v>578.40120000000002</v>
      </c>
      <c r="G21" s="110">
        <v>756.08</v>
      </c>
    </row>
    <row r="22" spans="2:7" ht="18" customHeight="1" thickBot="1" x14ac:dyDescent="0.3">
      <c r="B22" s="5" t="s">
        <v>34</v>
      </c>
      <c r="C22" s="185">
        <f>ROUND('Fator K'!$C$2*G22,4)</f>
        <v>742.0806</v>
      </c>
      <c r="G22" s="110">
        <v>970.04</v>
      </c>
    </row>
    <row r="23" spans="2:7" ht="18" customHeight="1" thickBot="1" x14ac:dyDescent="0.3">
      <c r="B23" s="5" t="s">
        <v>35</v>
      </c>
      <c r="C23" s="185">
        <f>ROUND('Fator K'!$C$2*G23,4)</f>
        <v>692.56979999999999</v>
      </c>
      <c r="G23" s="110">
        <v>905.32</v>
      </c>
    </row>
    <row r="24" spans="2:7" ht="18" customHeight="1" thickBot="1" x14ac:dyDescent="0.3">
      <c r="B24" s="5" t="s">
        <v>36</v>
      </c>
      <c r="C24" s="185">
        <f>ROUND('Fator K'!$C$2*G24,4)</f>
        <v>784.36980000000005</v>
      </c>
      <c r="G24" s="110">
        <v>1025.32</v>
      </c>
    </row>
    <row r="25" spans="2:7" ht="15.75" thickBot="1" x14ac:dyDescent="0.3">
      <c r="B25" s="5" t="s">
        <v>37</v>
      </c>
      <c r="C25" s="185">
        <f>ROUND('Fator K'!$C$2*G25,4)</f>
        <v>647.7867</v>
      </c>
      <c r="G25" s="110">
        <v>846.78</v>
      </c>
    </row>
    <row r="26" spans="2:7" ht="18" customHeight="1" thickBot="1" x14ac:dyDescent="0.3">
      <c r="B26" s="5" t="s">
        <v>38</v>
      </c>
      <c r="C26" s="185">
        <f>ROUND('Fator K'!$C$2*G26,4)</f>
        <v>72.7209</v>
      </c>
      <c r="G26" s="110">
        <v>95.06</v>
      </c>
    </row>
    <row r="27" spans="2:7" ht="18" customHeight="1" thickBot="1" x14ac:dyDescent="0.3">
      <c r="B27" s="5" t="s">
        <v>39</v>
      </c>
      <c r="C27" s="185">
        <f>ROUND('Fator K'!$C$2*G27,4)</f>
        <v>121.04600000000001</v>
      </c>
      <c r="G27" s="110">
        <v>158.22999999999999</v>
      </c>
    </row>
    <row r="28" spans="2:7" ht="18" customHeight="1" thickBot="1" x14ac:dyDescent="0.3">
      <c r="B28" s="5" t="s">
        <v>40</v>
      </c>
      <c r="C28" s="185">
        <f>ROUND('Fator K'!$C$2*G28,4)</f>
        <v>70.670699999999997</v>
      </c>
      <c r="G28" s="110">
        <v>92.38</v>
      </c>
    </row>
    <row r="29" spans="2:7" ht="18" customHeight="1" thickBot="1" x14ac:dyDescent="0.3">
      <c r="B29" s="5" t="s">
        <v>41</v>
      </c>
      <c r="C29" s="185">
        <f>ROUND('Fator K'!$C$2*G29,4)</f>
        <v>62.324599999999997</v>
      </c>
      <c r="G29" s="110">
        <v>81.47</v>
      </c>
    </row>
    <row r="30" spans="2:7" ht="18" customHeight="1" thickBot="1" x14ac:dyDescent="0.3">
      <c r="B30" s="5" t="s">
        <v>42</v>
      </c>
      <c r="C30" s="185">
        <f>ROUND('Fator K'!$C$2*G30,4)</f>
        <v>183.3552</v>
      </c>
      <c r="G30" s="110">
        <v>239.68</v>
      </c>
    </row>
    <row r="31" spans="2:7" ht="18" customHeight="1" thickBot="1" x14ac:dyDescent="0.3">
      <c r="B31" s="5" t="s">
        <v>43</v>
      </c>
      <c r="C31" s="185">
        <f>ROUND('Fator K'!$C$2*G31,4)</f>
        <v>40.047800000000002</v>
      </c>
      <c r="G31" s="110">
        <v>52.35</v>
      </c>
    </row>
    <row r="32" spans="2:7" ht="18" customHeight="1" thickBot="1" x14ac:dyDescent="0.3">
      <c r="B32" s="5" t="s">
        <v>44</v>
      </c>
      <c r="C32" s="185">
        <f>ROUND('Fator K'!$C$2*G32,4)</f>
        <v>102.7166</v>
      </c>
      <c r="G32" s="110">
        <v>134.27000000000001</v>
      </c>
    </row>
    <row r="33" spans="2:7" ht="18" customHeight="1" thickBot="1" x14ac:dyDescent="0.3">
      <c r="B33" s="5" t="s">
        <v>45</v>
      </c>
      <c r="C33" s="185">
        <f>ROUND('Fator K'!$C$2*G33,4)</f>
        <v>154.0634</v>
      </c>
      <c r="G33" s="110">
        <v>201.39</v>
      </c>
    </row>
    <row r="34" spans="2:7" ht="18" customHeight="1" thickBot="1" x14ac:dyDescent="0.3">
      <c r="B34" s="5" t="s">
        <v>46</v>
      </c>
      <c r="C34" s="185">
        <f>ROUND('Fator K'!$C$2*G34,4)</f>
        <v>103.27500000000001</v>
      </c>
      <c r="G34" s="110">
        <v>135</v>
      </c>
    </row>
  </sheetData>
  <pageMargins left="0.511811024" right="0.511811024" top="0.78740157499999996" bottom="0.78740157499999996" header="0.31496062000000002" footer="0.31496062000000002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A8BA-767A-484E-BC7D-CE09CE602766}">
  <sheetPr>
    <tabColor theme="0" tint="-0.14999847407452621"/>
  </sheetPr>
  <dimension ref="A1:F21"/>
  <sheetViews>
    <sheetView showGridLines="0" view="pageBreakPreview" zoomScale="60" zoomScaleNormal="85" workbookViewId="0"/>
  </sheetViews>
  <sheetFormatPr defaultRowHeight="18" customHeight="1" x14ac:dyDescent="0.25"/>
  <cols>
    <col min="2" max="2" width="67.5703125" customWidth="1"/>
    <col min="3" max="3" width="10.42578125" bestFit="1" customWidth="1"/>
    <col min="6" max="6" width="9.5703125" bestFit="1" customWidth="1"/>
  </cols>
  <sheetData>
    <row r="1" spans="1:6" ht="18" customHeight="1" x14ac:dyDescent="0.25">
      <c r="A1" s="107" t="s">
        <v>423</v>
      </c>
    </row>
    <row r="3" spans="1:6" ht="15.75" thickBot="1" x14ac:dyDescent="0.3">
      <c r="B3" s="108" t="s">
        <v>423</v>
      </c>
    </row>
    <row r="4" spans="1:6" ht="15.75" thickBot="1" x14ac:dyDescent="0.3">
      <c r="B4" s="6" t="s">
        <v>47</v>
      </c>
      <c r="C4" s="7" t="s">
        <v>48</v>
      </c>
      <c r="F4" s="109" t="s">
        <v>48</v>
      </c>
    </row>
    <row r="5" spans="1:6" ht="18" customHeight="1" thickBot="1" x14ac:dyDescent="0.3">
      <c r="B5" s="8" t="s">
        <v>49</v>
      </c>
      <c r="C5" s="185">
        <f>ROUND('Fator K'!$C$2*F5,4)</f>
        <v>296.81240000000003</v>
      </c>
      <c r="F5" s="111">
        <v>387.99</v>
      </c>
    </row>
    <row r="6" spans="1:6" ht="18" customHeight="1" thickBot="1" x14ac:dyDescent="0.3">
      <c r="B6" s="8" t="s">
        <v>50</v>
      </c>
      <c r="C6" s="185">
        <f>ROUND('Fator K'!$C$2*F6,4)</f>
        <v>197.8749</v>
      </c>
      <c r="F6" s="111">
        <v>258.66000000000003</v>
      </c>
    </row>
    <row r="7" spans="1:6" ht="18" customHeight="1" thickBot="1" x14ac:dyDescent="0.3">
      <c r="B7" s="8" t="s">
        <v>51</v>
      </c>
      <c r="C7" s="185">
        <f>ROUND('Fator K'!$C$2*F7,4)</f>
        <v>296.81240000000003</v>
      </c>
      <c r="F7" s="111">
        <v>387.99</v>
      </c>
    </row>
    <row r="8" spans="1:6" ht="18" customHeight="1" thickBot="1" x14ac:dyDescent="0.3">
      <c r="B8" s="8" t="s">
        <v>52</v>
      </c>
      <c r="C8" s="185">
        <f>ROUND('Fator K'!$C$2*F8,4)</f>
        <v>98.9375</v>
      </c>
      <c r="F8" s="111">
        <v>129.33000000000001</v>
      </c>
    </row>
    <row r="9" spans="1:6" ht="18" customHeight="1" thickBot="1" x14ac:dyDescent="0.3">
      <c r="B9" s="8" t="s">
        <v>53</v>
      </c>
      <c r="C9" s="185">
        <f>ROUND('Fator K'!$C$2*F9,4)</f>
        <v>98.9375</v>
      </c>
      <c r="F9" s="111">
        <v>129.33000000000001</v>
      </c>
    </row>
    <row r="10" spans="1:6" ht="35.1" customHeight="1" thickBot="1" x14ac:dyDescent="0.3">
      <c r="B10" s="9" t="s">
        <v>54</v>
      </c>
      <c r="C10" s="185">
        <f>ROUND('Fator K'!$C$2*F10,4)</f>
        <v>112.3326</v>
      </c>
      <c r="F10" s="112">
        <v>146.84</v>
      </c>
    </row>
    <row r="11" spans="1:6" ht="35.1" customHeight="1" thickBot="1" x14ac:dyDescent="0.3">
      <c r="B11" s="9" t="s">
        <v>55</v>
      </c>
      <c r="C11" s="185">
        <f>ROUND('Fator K'!$C$2*F11,4)</f>
        <v>112.3326</v>
      </c>
      <c r="F11" s="112">
        <v>146.84</v>
      </c>
    </row>
    <row r="12" spans="1:6" ht="48" customHeight="1" thickBot="1" x14ac:dyDescent="0.3">
      <c r="B12" s="9" t="s">
        <v>56</v>
      </c>
      <c r="C12" s="185">
        <f>ROUND('Fator K'!$C$2*F12,4)</f>
        <v>146.52809999999999</v>
      </c>
      <c r="F12" s="112">
        <v>191.54</v>
      </c>
    </row>
    <row r="13" spans="1:6" ht="35.1" customHeight="1" thickBot="1" x14ac:dyDescent="0.3">
      <c r="B13" s="9" t="s">
        <v>57</v>
      </c>
      <c r="C13" s="185">
        <f>ROUND('Fator K'!$C$2*F13,4)</f>
        <v>55.676699999999997</v>
      </c>
      <c r="F13" s="112">
        <v>72.78</v>
      </c>
    </row>
    <row r="14" spans="1:6" ht="35.1" customHeight="1" thickBot="1" x14ac:dyDescent="0.3">
      <c r="B14" s="9" t="s">
        <v>58</v>
      </c>
      <c r="C14" s="185">
        <f>ROUND('Fator K'!$C$2*F14,4)</f>
        <v>146.52809999999999</v>
      </c>
      <c r="F14" s="112">
        <v>191.54</v>
      </c>
    </row>
    <row r="15" spans="1:6" ht="35.1" customHeight="1" thickBot="1" x14ac:dyDescent="0.3">
      <c r="B15" s="9" t="s">
        <v>59</v>
      </c>
      <c r="C15" s="185">
        <f>ROUND('Fator K'!$C$2*F15,4)</f>
        <v>112.3326</v>
      </c>
      <c r="F15" s="112">
        <v>146.84</v>
      </c>
    </row>
    <row r="16" spans="1:6" ht="35.1" customHeight="1" thickBot="1" x14ac:dyDescent="0.3">
      <c r="B16" s="9" t="s">
        <v>60</v>
      </c>
      <c r="C16" s="185">
        <f>ROUND('Fator K'!$C$2*F16,4)</f>
        <v>332.12479999999999</v>
      </c>
      <c r="F16" s="112">
        <v>434.15</v>
      </c>
    </row>
    <row r="17" spans="2:6" ht="18" customHeight="1" thickBot="1" x14ac:dyDescent="0.3">
      <c r="B17" s="9" t="s">
        <v>61</v>
      </c>
      <c r="C17" s="185">
        <f>ROUND('Fator K'!$C$2*F17,4)</f>
        <v>263.7414</v>
      </c>
      <c r="F17" s="112">
        <v>344.76</v>
      </c>
    </row>
    <row r="18" spans="2:6" ht="36" customHeight="1" thickBot="1" x14ac:dyDescent="0.3">
      <c r="B18" s="9" t="s">
        <v>62</v>
      </c>
      <c r="C18" s="185">
        <f>ROUND('Fator K'!$C$2*F18,4)</f>
        <v>805.88160000000005</v>
      </c>
      <c r="F18" s="113">
        <v>1053.44</v>
      </c>
    </row>
    <row r="19" spans="2:6" ht="18" customHeight="1" thickBot="1" x14ac:dyDescent="0.3">
      <c r="B19" s="9" t="s">
        <v>63</v>
      </c>
      <c r="C19" s="185">
        <f>ROUND('Fator K'!$C$2*F19,4)</f>
        <v>146.52809999999999</v>
      </c>
      <c r="F19" s="112">
        <v>191.54</v>
      </c>
    </row>
    <row r="20" spans="2:6" ht="18" customHeight="1" thickBot="1" x14ac:dyDescent="0.3">
      <c r="B20" s="9" t="s">
        <v>64</v>
      </c>
      <c r="C20" s="185">
        <f>ROUND('Fator K'!$C$2*F20,4)</f>
        <v>146.52809999999999</v>
      </c>
      <c r="F20" s="112">
        <v>191.54</v>
      </c>
    </row>
    <row r="21" spans="2:6" ht="18" customHeight="1" thickBot="1" x14ac:dyDescent="0.3">
      <c r="B21" s="9" t="s">
        <v>65</v>
      </c>
      <c r="C21" s="185">
        <f>ROUND('Fator K'!$C$2*F21,4)</f>
        <v>112.3326</v>
      </c>
      <c r="F21" s="112">
        <v>146.84</v>
      </c>
    </row>
  </sheetData>
  <pageMargins left="0.511811024" right="0.511811024" top="0.78740157499999996" bottom="0.78740157499999996" header="0.31496062000000002" footer="0.31496062000000002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5DC1A-E60A-4A21-9878-8443496434FC}">
  <sheetPr>
    <tabColor rgb="FF002060"/>
  </sheetPr>
  <dimension ref="A1:C17"/>
  <sheetViews>
    <sheetView showGridLines="0" zoomScale="85" zoomScaleNormal="85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</cols>
  <sheetData>
    <row r="1" spans="1:3" ht="15.75" x14ac:dyDescent="0.25">
      <c r="A1" s="107"/>
    </row>
    <row r="4" spans="1:3" ht="50.25" customHeight="1" x14ac:dyDescent="0.25"/>
    <row r="5" spans="1:3" ht="18" customHeight="1" x14ac:dyDescent="0.25"/>
    <row r="6" spans="1:3" ht="18" customHeight="1" x14ac:dyDescent="0.25"/>
    <row r="7" spans="1:3" ht="18" customHeight="1" x14ac:dyDescent="0.25"/>
    <row r="8" spans="1:3" ht="31.5" customHeight="1" x14ac:dyDescent="0.4">
      <c r="C8" s="157" t="s">
        <v>442</v>
      </c>
    </row>
    <row r="9" spans="1:3" ht="18" customHeight="1" x14ac:dyDescent="0.25"/>
    <row r="10" spans="1:3" ht="18" customHeight="1" x14ac:dyDescent="0.25"/>
    <row r="11" spans="1:3" ht="18" customHeight="1" x14ac:dyDescent="0.25"/>
    <row r="12" spans="1:3" ht="18" customHeight="1" x14ac:dyDescent="0.25"/>
    <row r="13" spans="1:3" ht="18" customHeight="1" x14ac:dyDescent="0.25"/>
    <row r="14" spans="1:3" ht="18" customHeight="1" x14ac:dyDescent="0.25"/>
    <row r="15" spans="1:3" ht="18" customHeight="1" x14ac:dyDescent="0.25"/>
    <row r="16" spans="1:3" ht="18" customHeight="1" x14ac:dyDescent="0.25"/>
    <row r="17" ht="18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719AD-F1A6-4BCE-96F1-47062E9FADC3}">
  <sheetPr>
    <tabColor theme="8" tint="-0.249977111117893"/>
  </sheetPr>
  <dimension ref="B2:L18"/>
  <sheetViews>
    <sheetView showGridLines="0" view="pageBreakPreview" zoomScale="60" zoomScaleNormal="70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</cols>
  <sheetData>
    <row r="2" spans="2:12" ht="15.75" x14ac:dyDescent="0.25">
      <c r="B2" s="107" t="s">
        <v>424</v>
      </c>
    </row>
    <row r="4" spans="2:12" ht="50.25" customHeight="1" x14ac:dyDescent="0.25">
      <c r="B4" s="121" t="s">
        <v>67</v>
      </c>
      <c r="C4" s="121" t="s">
        <v>67</v>
      </c>
      <c r="D4" s="121" t="s">
        <v>68</v>
      </c>
      <c r="E4" s="121" t="s">
        <v>69</v>
      </c>
      <c r="F4" s="121" t="s">
        <v>70</v>
      </c>
      <c r="G4" s="121" t="s">
        <v>66</v>
      </c>
      <c r="H4" s="121" t="s">
        <v>69</v>
      </c>
      <c r="I4" s="121" t="s">
        <v>70</v>
      </c>
    </row>
    <row r="5" spans="2:12" ht="18" customHeight="1" x14ac:dyDescent="0.25">
      <c r="B5" s="191">
        <v>1</v>
      </c>
      <c r="C5" s="195" t="s">
        <v>77</v>
      </c>
      <c r="D5" s="120" t="s">
        <v>71</v>
      </c>
      <c r="E5" s="186">
        <f>ROUND('Est. Tarifaria'!$K$11/10,4)</f>
        <v>2.41</v>
      </c>
      <c r="F5" s="186">
        <f t="shared" ref="F5:F17" si="0">E5</f>
        <v>2.41</v>
      </c>
      <c r="G5" s="193">
        <f>'Fator K'!C2</f>
        <v>0.76500000000000001</v>
      </c>
      <c r="H5" s="186">
        <f>ROUND(E5*$G$5,4)</f>
        <v>1.8436999999999999</v>
      </c>
      <c r="I5" s="186">
        <f>ROUND(F5*$G$5,4)</f>
        <v>1.8436999999999999</v>
      </c>
      <c r="L5" s="70"/>
    </row>
    <row r="6" spans="2:12" ht="18" customHeight="1" x14ac:dyDescent="0.25">
      <c r="B6" s="192"/>
      <c r="C6" s="196"/>
      <c r="D6" s="13" t="s">
        <v>72</v>
      </c>
      <c r="E6" s="72">
        <f>ROUND('Est. Tarifaria'!J12,4)</f>
        <v>4.41</v>
      </c>
      <c r="F6" s="72">
        <f t="shared" si="0"/>
        <v>4.41</v>
      </c>
      <c r="G6" s="193"/>
      <c r="H6" s="72">
        <f t="shared" ref="H6:H17" si="1">ROUND(E6*$G$5,4)</f>
        <v>3.3736999999999999</v>
      </c>
      <c r="I6" s="72">
        <f t="shared" ref="I6:I17" si="2">ROUND(F6*$G$5,4)</f>
        <v>3.3736999999999999</v>
      </c>
      <c r="L6" s="70"/>
    </row>
    <row r="7" spans="2:12" ht="18" customHeight="1" x14ac:dyDescent="0.25">
      <c r="B7" s="192"/>
      <c r="C7" s="196"/>
      <c r="D7" s="13" t="s">
        <v>73</v>
      </c>
      <c r="E7" s="72">
        <f>ROUND('Est. Tarifaria'!J13,4)</f>
        <v>6.19</v>
      </c>
      <c r="F7" s="72">
        <f t="shared" si="0"/>
        <v>6.19</v>
      </c>
      <c r="G7" s="193"/>
      <c r="H7" s="72">
        <f t="shared" si="1"/>
        <v>4.7354000000000003</v>
      </c>
      <c r="I7" s="72">
        <f t="shared" si="2"/>
        <v>4.7354000000000003</v>
      </c>
      <c r="L7" s="70"/>
    </row>
    <row r="8" spans="2:12" ht="18" customHeight="1" x14ac:dyDescent="0.25">
      <c r="B8" s="192"/>
      <c r="C8" s="196"/>
      <c r="D8" s="13" t="s">
        <v>74</v>
      </c>
      <c r="E8" s="72">
        <f>ROUND('Est. Tarifaria'!J14,4)</f>
        <v>7.42</v>
      </c>
      <c r="F8" s="72">
        <f t="shared" si="0"/>
        <v>7.42</v>
      </c>
      <c r="G8" s="193"/>
      <c r="H8" s="72">
        <f t="shared" si="1"/>
        <v>5.6763000000000003</v>
      </c>
      <c r="I8" s="72">
        <f t="shared" si="2"/>
        <v>5.6763000000000003</v>
      </c>
      <c r="L8" s="70"/>
    </row>
    <row r="9" spans="2:12" ht="18" customHeight="1" x14ac:dyDescent="0.25">
      <c r="B9" s="192">
        <v>2</v>
      </c>
      <c r="C9" s="196" t="s">
        <v>78</v>
      </c>
      <c r="D9" s="13" t="s">
        <v>71</v>
      </c>
      <c r="E9" s="72">
        <f>ROUND('Est. Tarifaria'!K5/10,4)</f>
        <v>4.8209999999999997</v>
      </c>
      <c r="F9" s="72">
        <f t="shared" si="0"/>
        <v>4.8209999999999997</v>
      </c>
      <c r="G9" s="193"/>
      <c r="H9" s="72">
        <f t="shared" si="1"/>
        <v>3.6880999999999999</v>
      </c>
      <c r="I9" s="72">
        <f t="shared" si="2"/>
        <v>3.6880999999999999</v>
      </c>
      <c r="L9" s="70"/>
    </row>
    <row r="10" spans="2:12" ht="18" customHeight="1" x14ac:dyDescent="0.25">
      <c r="B10" s="192"/>
      <c r="C10" s="196"/>
      <c r="D10" s="13" t="s">
        <v>72</v>
      </c>
      <c r="E10" s="72">
        <f>ROUND('Est. Tarifaria'!J6,4)</f>
        <v>8.82</v>
      </c>
      <c r="F10" s="72">
        <f t="shared" si="0"/>
        <v>8.82</v>
      </c>
      <c r="G10" s="193"/>
      <c r="H10" s="72">
        <f t="shared" si="1"/>
        <v>6.7473000000000001</v>
      </c>
      <c r="I10" s="72">
        <f t="shared" si="2"/>
        <v>6.7473000000000001</v>
      </c>
      <c r="L10" s="70"/>
    </row>
    <row r="11" spans="2:12" ht="18" customHeight="1" x14ac:dyDescent="0.25">
      <c r="B11" s="192"/>
      <c r="C11" s="196"/>
      <c r="D11" s="13" t="s">
        <v>73</v>
      </c>
      <c r="E11" s="72">
        <f>ROUND('Est. Tarifaria'!J7,4)</f>
        <v>12.39</v>
      </c>
      <c r="F11" s="72">
        <f t="shared" ref="F11:F12" si="3">E11</f>
        <v>12.39</v>
      </c>
      <c r="G11" s="193"/>
      <c r="H11" s="72">
        <f t="shared" si="1"/>
        <v>9.4784000000000006</v>
      </c>
      <c r="I11" s="72">
        <f t="shared" si="2"/>
        <v>9.4784000000000006</v>
      </c>
      <c r="L11" s="70"/>
    </row>
    <row r="12" spans="2:12" ht="18" customHeight="1" x14ac:dyDescent="0.25">
      <c r="B12" s="192"/>
      <c r="C12" s="196"/>
      <c r="D12" s="13" t="s">
        <v>74</v>
      </c>
      <c r="E12" s="72">
        <f>ROUND('Est. Tarifaria'!J8,4)</f>
        <v>14.85</v>
      </c>
      <c r="F12" s="72">
        <f t="shared" si="3"/>
        <v>14.85</v>
      </c>
      <c r="G12" s="193"/>
      <c r="H12" s="72">
        <f t="shared" si="1"/>
        <v>11.360300000000001</v>
      </c>
      <c r="I12" s="72">
        <f t="shared" si="2"/>
        <v>11.360300000000001</v>
      </c>
      <c r="L12" s="70"/>
    </row>
    <row r="13" spans="2:12" ht="18" customHeight="1" x14ac:dyDescent="0.25">
      <c r="B13" s="192">
        <v>3</v>
      </c>
      <c r="C13" s="196" t="s">
        <v>79</v>
      </c>
      <c r="D13" s="13" t="s">
        <v>71</v>
      </c>
      <c r="E13" s="72">
        <f>ROUND('Est. Tarifaria'!K17/10,4)</f>
        <v>7.1159999999999997</v>
      </c>
      <c r="F13" s="72">
        <f t="shared" si="0"/>
        <v>7.1159999999999997</v>
      </c>
      <c r="G13" s="193"/>
      <c r="H13" s="72">
        <f t="shared" si="1"/>
        <v>5.4436999999999998</v>
      </c>
      <c r="I13" s="72">
        <f t="shared" si="2"/>
        <v>5.4436999999999998</v>
      </c>
      <c r="L13" s="70"/>
    </row>
    <row r="14" spans="2:12" ht="18" customHeight="1" x14ac:dyDescent="0.25">
      <c r="B14" s="192"/>
      <c r="C14" s="196"/>
      <c r="D14" s="13" t="s">
        <v>76</v>
      </c>
      <c r="E14" s="72">
        <f>ROUND('Est. Tarifaria'!J18,4)</f>
        <v>11.81</v>
      </c>
      <c r="F14" s="72">
        <f t="shared" si="0"/>
        <v>11.81</v>
      </c>
      <c r="G14" s="193"/>
      <c r="H14" s="72">
        <f t="shared" si="1"/>
        <v>9.0347000000000008</v>
      </c>
      <c r="I14" s="72">
        <f t="shared" si="2"/>
        <v>9.0347000000000008</v>
      </c>
      <c r="L14" s="70"/>
    </row>
    <row r="15" spans="2:12" ht="18" customHeight="1" x14ac:dyDescent="0.25">
      <c r="B15" s="192"/>
      <c r="C15" s="196"/>
      <c r="D15" s="13" t="s">
        <v>74</v>
      </c>
      <c r="E15" s="72">
        <f>ROUND('Est. Tarifaria'!J19,4)</f>
        <v>14.85</v>
      </c>
      <c r="F15" s="72">
        <f t="shared" ref="F15" si="4">E15</f>
        <v>14.85</v>
      </c>
      <c r="G15" s="193"/>
      <c r="H15" s="72">
        <f t="shared" si="1"/>
        <v>11.360300000000001</v>
      </c>
      <c r="I15" s="72">
        <f t="shared" si="2"/>
        <v>11.360300000000001</v>
      </c>
      <c r="L15" s="70"/>
    </row>
    <row r="16" spans="2:12" ht="18" customHeight="1" x14ac:dyDescent="0.25">
      <c r="B16" s="192">
        <v>4</v>
      </c>
      <c r="C16" s="196" t="s">
        <v>80</v>
      </c>
      <c r="D16" s="13" t="s">
        <v>71</v>
      </c>
      <c r="E16" s="72">
        <f>ROUND('Est. Tarifaria'!K26/10,4)</f>
        <v>7.1159999999999997</v>
      </c>
      <c r="F16" s="72">
        <f t="shared" si="0"/>
        <v>7.1159999999999997</v>
      </c>
      <c r="G16" s="193"/>
      <c r="H16" s="72">
        <f t="shared" si="1"/>
        <v>5.4436999999999998</v>
      </c>
      <c r="I16" s="72">
        <f t="shared" si="2"/>
        <v>5.4436999999999998</v>
      </c>
      <c r="L16" s="70"/>
    </row>
    <row r="17" spans="2:12" ht="18" customHeight="1" x14ac:dyDescent="0.25">
      <c r="B17" s="192"/>
      <c r="C17" s="196"/>
      <c r="D17" s="13" t="s">
        <v>75</v>
      </c>
      <c r="E17" s="72">
        <f>ROUND('Est. Tarifaria'!J27,4)</f>
        <v>11.81</v>
      </c>
      <c r="F17" s="72">
        <f t="shared" si="0"/>
        <v>11.81</v>
      </c>
      <c r="G17" s="194"/>
      <c r="H17" s="72">
        <f t="shared" si="1"/>
        <v>9.0347000000000008</v>
      </c>
      <c r="I17" s="72">
        <f t="shared" si="2"/>
        <v>9.0347000000000008</v>
      </c>
      <c r="L17" s="70"/>
    </row>
    <row r="18" spans="2:12" x14ac:dyDescent="0.25">
      <c r="E18" s="11"/>
    </row>
  </sheetData>
  <mergeCells count="9">
    <mergeCell ref="B5:B8"/>
    <mergeCell ref="B9:B12"/>
    <mergeCell ref="B13:B15"/>
    <mergeCell ref="B16:B17"/>
    <mergeCell ref="G5:G17"/>
    <mergeCell ref="C5:C8"/>
    <mergeCell ref="C9:C12"/>
    <mergeCell ref="C13:C15"/>
    <mergeCell ref="C16:C17"/>
  </mergeCells>
  <pageMargins left="0.511811024" right="0.511811024" top="0.78740157499999996" bottom="0.78740157499999996" header="0.31496062000000002" footer="0.31496062000000002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B8D4A-0BC1-4582-8223-31FD289DE9C0}">
  <sheetPr>
    <tabColor theme="6" tint="-0.499984740745262"/>
  </sheetPr>
  <dimension ref="A1:C17"/>
  <sheetViews>
    <sheetView showGridLines="0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</cols>
  <sheetData>
    <row r="1" spans="1:3" ht="15.75" x14ac:dyDescent="0.25">
      <c r="A1" s="107"/>
    </row>
    <row r="4" spans="1:3" ht="50.25" customHeight="1" x14ac:dyDescent="0.25"/>
    <row r="5" spans="1:3" ht="18" customHeight="1" x14ac:dyDescent="0.25"/>
    <row r="6" spans="1:3" ht="18" customHeight="1" x14ac:dyDescent="0.25"/>
    <row r="7" spans="1:3" ht="18" customHeight="1" x14ac:dyDescent="0.25"/>
    <row r="8" spans="1:3" ht="26.25" x14ac:dyDescent="0.4">
      <c r="C8" s="157" t="s">
        <v>444</v>
      </c>
    </row>
    <row r="9" spans="1:3" ht="18" customHeight="1" x14ac:dyDescent="0.25"/>
    <row r="10" spans="1:3" ht="18" customHeight="1" x14ac:dyDescent="0.25"/>
    <row r="11" spans="1:3" ht="18" customHeight="1" x14ac:dyDescent="0.25"/>
    <row r="12" spans="1:3" ht="18" customHeight="1" x14ac:dyDescent="0.25"/>
    <row r="13" spans="1:3" ht="18" customHeight="1" x14ac:dyDescent="0.25"/>
    <row r="14" spans="1:3" ht="18" customHeight="1" x14ac:dyDescent="0.25"/>
    <row r="15" spans="1:3" ht="18" customHeight="1" x14ac:dyDescent="0.25"/>
    <row r="16" spans="1:3" ht="18" customHeight="1" x14ac:dyDescent="0.25"/>
    <row r="17" ht="18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69C90-00D5-4BF1-AB68-73DEB6D2EDCA}">
  <sheetPr>
    <tabColor theme="6" tint="-0.249977111117893"/>
  </sheetPr>
  <dimension ref="B2:E35"/>
  <sheetViews>
    <sheetView showGridLines="0" view="pageBreakPreview" zoomScale="60" zoomScaleNormal="115" workbookViewId="0"/>
  </sheetViews>
  <sheetFormatPr defaultRowHeight="15" x14ac:dyDescent="0.25"/>
  <cols>
    <col min="2" max="2" width="12.140625" customWidth="1"/>
    <col min="3" max="3" width="17.140625" customWidth="1"/>
    <col min="4" max="5" width="10.7109375" customWidth="1"/>
  </cols>
  <sheetData>
    <row r="2" spans="2:5" ht="15.75" x14ac:dyDescent="0.25">
      <c r="B2" s="107" t="s">
        <v>425</v>
      </c>
    </row>
    <row r="4" spans="2:5" x14ac:dyDescent="0.25">
      <c r="B4" s="197" t="s">
        <v>348</v>
      </c>
      <c r="C4" s="197"/>
      <c r="D4" s="197"/>
      <c r="E4" s="197"/>
    </row>
    <row r="5" spans="2:5" ht="30" x14ac:dyDescent="0.25">
      <c r="B5" s="119" t="s">
        <v>81</v>
      </c>
      <c r="C5" s="114" t="s">
        <v>349</v>
      </c>
      <c r="D5" s="114" t="s">
        <v>350</v>
      </c>
      <c r="E5" s="114" t="s">
        <v>351</v>
      </c>
    </row>
    <row r="6" spans="2:5" x14ac:dyDescent="0.25">
      <c r="B6" s="115">
        <v>1</v>
      </c>
      <c r="C6" s="116">
        <f>'3.1 Demanda Água'!C6</f>
        <v>10400</v>
      </c>
      <c r="D6" s="117">
        <f>'3.1 Demanda Água'!D6</f>
        <v>1</v>
      </c>
      <c r="E6" s="117">
        <f>'3.2 Demanda Esgoto'!D6</f>
        <v>0</v>
      </c>
    </row>
    <row r="7" spans="2:5" x14ac:dyDescent="0.25">
      <c r="B7" s="57">
        <f>B6+1</f>
        <v>2</v>
      </c>
      <c r="C7" s="23">
        <f>'3.1 Demanda Água'!C7</f>
        <v>11301</v>
      </c>
      <c r="D7" s="56">
        <f>'3.1 Demanda Água'!D7</f>
        <v>1</v>
      </c>
      <c r="E7" s="56">
        <f>'3.2 Demanda Esgoto'!D7</f>
        <v>0</v>
      </c>
    </row>
    <row r="8" spans="2:5" x14ac:dyDescent="0.25">
      <c r="B8" s="57">
        <f t="shared" ref="B8:B35" si="0">B7+1</f>
        <v>3</v>
      </c>
      <c r="C8" s="23">
        <f>'3.1 Demanda Água'!C8</f>
        <v>12203</v>
      </c>
      <c r="D8" s="56">
        <f>'3.1 Demanda Água'!D8</f>
        <v>1</v>
      </c>
      <c r="E8" s="56">
        <f>'3.2 Demanda Esgoto'!D8</f>
        <v>0</v>
      </c>
    </row>
    <row r="9" spans="2:5" x14ac:dyDescent="0.25">
      <c r="B9" s="57">
        <f t="shared" si="0"/>
        <v>4</v>
      </c>
      <c r="C9" s="23">
        <f>'3.1 Demanda Água'!C9</f>
        <v>13104</v>
      </c>
      <c r="D9" s="56">
        <f>'3.1 Demanda Água'!D9</f>
        <v>1</v>
      </c>
      <c r="E9" s="56">
        <f>'3.2 Demanda Esgoto'!D9</f>
        <v>0</v>
      </c>
    </row>
    <row r="10" spans="2:5" x14ac:dyDescent="0.25">
      <c r="B10" s="57">
        <f t="shared" si="0"/>
        <v>5</v>
      </c>
      <c r="C10" s="23">
        <f>'3.1 Demanda Água'!C10</f>
        <v>14005</v>
      </c>
      <c r="D10" s="56">
        <f>'3.1 Demanda Água'!D10</f>
        <v>1</v>
      </c>
      <c r="E10" s="56">
        <f>'3.2 Demanda Esgoto'!D10</f>
        <v>0</v>
      </c>
    </row>
    <row r="11" spans="2:5" x14ac:dyDescent="0.25">
      <c r="B11" s="57">
        <f t="shared" si="0"/>
        <v>6</v>
      </c>
      <c r="C11" s="23">
        <f>'3.1 Demanda Água'!C11</f>
        <v>14907</v>
      </c>
      <c r="D11" s="56">
        <f>'3.1 Demanda Água'!D11</f>
        <v>1</v>
      </c>
      <c r="E11" s="56">
        <f>'3.2 Demanda Esgoto'!D11</f>
        <v>0.3</v>
      </c>
    </row>
    <row r="12" spans="2:5" x14ac:dyDescent="0.25">
      <c r="B12" s="57">
        <f t="shared" si="0"/>
        <v>7</v>
      </c>
      <c r="C12" s="23">
        <f>'3.1 Demanda Água'!C12</f>
        <v>15808</v>
      </c>
      <c r="D12" s="56">
        <f>'3.1 Demanda Água'!D12</f>
        <v>1</v>
      </c>
      <c r="E12" s="56">
        <f>'3.2 Demanda Esgoto'!D12</f>
        <v>0.4</v>
      </c>
    </row>
    <row r="13" spans="2:5" x14ac:dyDescent="0.25">
      <c r="B13" s="57">
        <f t="shared" si="0"/>
        <v>8</v>
      </c>
      <c r="C13" s="23">
        <f>'3.1 Demanda Água'!C13</f>
        <v>16710</v>
      </c>
      <c r="D13" s="56">
        <f>'3.1 Demanda Água'!D13</f>
        <v>1</v>
      </c>
      <c r="E13" s="56">
        <f>'3.2 Demanda Esgoto'!D13</f>
        <v>0.5</v>
      </c>
    </row>
    <row r="14" spans="2:5" x14ac:dyDescent="0.25">
      <c r="B14" s="57">
        <f t="shared" si="0"/>
        <v>9</v>
      </c>
      <c r="C14" s="23">
        <f>'3.1 Demanda Água'!C14</f>
        <v>17611</v>
      </c>
      <c r="D14" s="56">
        <f>'3.1 Demanda Água'!D14</f>
        <v>1</v>
      </c>
      <c r="E14" s="56">
        <f>'3.2 Demanda Esgoto'!D14</f>
        <v>0.6</v>
      </c>
    </row>
    <row r="15" spans="2:5" x14ac:dyDescent="0.25">
      <c r="B15" s="57">
        <f t="shared" si="0"/>
        <v>10</v>
      </c>
      <c r="C15" s="23">
        <f>'3.1 Demanda Água'!C15</f>
        <v>18512</v>
      </c>
      <c r="D15" s="56">
        <f>'3.1 Demanda Água'!D15</f>
        <v>1</v>
      </c>
      <c r="E15" s="56">
        <f>'3.2 Demanda Esgoto'!D15</f>
        <v>0.7</v>
      </c>
    </row>
    <row r="16" spans="2:5" x14ac:dyDescent="0.25">
      <c r="B16" s="57">
        <f t="shared" si="0"/>
        <v>11</v>
      </c>
      <c r="C16" s="23">
        <f>'3.1 Demanda Água'!C16</f>
        <v>19414</v>
      </c>
      <c r="D16" s="56">
        <f>'3.1 Demanda Água'!D16</f>
        <v>1</v>
      </c>
      <c r="E16" s="56">
        <f>'3.2 Demanda Esgoto'!D16</f>
        <v>0.8</v>
      </c>
    </row>
    <row r="17" spans="2:5" x14ac:dyDescent="0.25">
      <c r="B17" s="57">
        <f t="shared" si="0"/>
        <v>12</v>
      </c>
      <c r="C17" s="23">
        <f>'3.1 Demanda Água'!C17</f>
        <v>20315</v>
      </c>
      <c r="D17" s="56">
        <f>'3.1 Demanda Água'!D17</f>
        <v>1</v>
      </c>
      <c r="E17" s="56">
        <f>'3.2 Demanda Esgoto'!D17</f>
        <v>0.9</v>
      </c>
    </row>
    <row r="18" spans="2:5" x14ac:dyDescent="0.25">
      <c r="B18" s="57">
        <f t="shared" si="0"/>
        <v>13</v>
      </c>
      <c r="C18" s="23">
        <f>'3.1 Demanda Água'!C18</f>
        <v>21217</v>
      </c>
      <c r="D18" s="56">
        <f>'3.1 Demanda Água'!D18</f>
        <v>1</v>
      </c>
      <c r="E18" s="56">
        <f>'3.2 Demanda Esgoto'!D18</f>
        <v>0.9</v>
      </c>
    </row>
    <row r="19" spans="2:5" x14ac:dyDescent="0.25">
      <c r="B19" s="57">
        <f t="shared" si="0"/>
        <v>14</v>
      </c>
      <c r="C19" s="23">
        <f>'3.1 Demanda Água'!C19</f>
        <v>22118</v>
      </c>
      <c r="D19" s="56">
        <f>'3.1 Demanda Água'!D19</f>
        <v>1</v>
      </c>
      <c r="E19" s="56">
        <f>'3.2 Demanda Esgoto'!D19</f>
        <v>0.9</v>
      </c>
    </row>
    <row r="20" spans="2:5" x14ac:dyDescent="0.25">
      <c r="B20" s="57">
        <f t="shared" si="0"/>
        <v>15</v>
      </c>
      <c r="C20" s="23">
        <f>'3.1 Demanda Água'!C20</f>
        <v>23019</v>
      </c>
      <c r="D20" s="56">
        <f>'3.1 Demanda Água'!D20</f>
        <v>1</v>
      </c>
      <c r="E20" s="56">
        <f>'3.2 Demanda Esgoto'!D20</f>
        <v>0.9</v>
      </c>
    </row>
    <row r="21" spans="2:5" x14ac:dyDescent="0.25">
      <c r="B21" s="57">
        <f t="shared" si="0"/>
        <v>16</v>
      </c>
      <c r="C21" s="23">
        <f>'3.1 Demanda Água'!C21</f>
        <v>23921</v>
      </c>
      <c r="D21" s="56">
        <f>'3.1 Demanda Água'!D21</f>
        <v>1</v>
      </c>
      <c r="E21" s="56">
        <f>'3.2 Demanda Esgoto'!D21</f>
        <v>0.9</v>
      </c>
    </row>
    <row r="22" spans="2:5" x14ac:dyDescent="0.25">
      <c r="B22" s="57">
        <f t="shared" si="0"/>
        <v>17</v>
      </c>
      <c r="C22" s="23">
        <f>'3.1 Demanda Água'!C22</f>
        <v>24822</v>
      </c>
      <c r="D22" s="56">
        <f>'3.1 Demanda Água'!D22</f>
        <v>1</v>
      </c>
      <c r="E22" s="56">
        <f>'3.2 Demanda Esgoto'!D22</f>
        <v>0.9</v>
      </c>
    </row>
    <row r="23" spans="2:5" x14ac:dyDescent="0.25">
      <c r="B23" s="57">
        <f t="shared" si="0"/>
        <v>18</v>
      </c>
      <c r="C23" s="23">
        <f>'3.1 Demanda Água'!C23</f>
        <v>25724</v>
      </c>
      <c r="D23" s="56">
        <f>'3.1 Demanda Água'!D23</f>
        <v>1</v>
      </c>
      <c r="E23" s="56">
        <f>'3.2 Demanda Esgoto'!D23</f>
        <v>0.9</v>
      </c>
    </row>
    <row r="24" spans="2:5" x14ac:dyDescent="0.25">
      <c r="B24" s="57">
        <f t="shared" si="0"/>
        <v>19</v>
      </c>
      <c r="C24" s="23">
        <f>'3.1 Demanda Água'!C24</f>
        <v>26625</v>
      </c>
      <c r="D24" s="56">
        <f>'3.1 Demanda Água'!D24</f>
        <v>1</v>
      </c>
      <c r="E24" s="56">
        <f>'3.2 Demanda Esgoto'!D24</f>
        <v>0.9</v>
      </c>
    </row>
    <row r="25" spans="2:5" x14ac:dyDescent="0.25">
      <c r="B25" s="57">
        <f t="shared" si="0"/>
        <v>20</v>
      </c>
      <c r="C25" s="23">
        <f>'3.1 Demanda Água'!C25</f>
        <v>27526</v>
      </c>
      <c r="D25" s="56">
        <f>'3.1 Demanda Água'!D25</f>
        <v>1</v>
      </c>
      <c r="E25" s="56">
        <f>'3.2 Demanda Esgoto'!D25</f>
        <v>0.9</v>
      </c>
    </row>
    <row r="26" spans="2:5" x14ac:dyDescent="0.25">
      <c r="B26" s="57">
        <f t="shared" si="0"/>
        <v>21</v>
      </c>
      <c r="C26" s="23">
        <f>'3.1 Demanda Água'!C26</f>
        <v>28428</v>
      </c>
      <c r="D26" s="56">
        <f>'3.1 Demanda Água'!D26</f>
        <v>1</v>
      </c>
      <c r="E26" s="56">
        <f>'3.2 Demanda Esgoto'!D26</f>
        <v>0.9</v>
      </c>
    </row>
    <row r="27" spans="2:5" x14ac:dyDescent="0.25">
      <c r="B27" s="57">
        <f t="shared" si="0"/>
        <v>22</v>
      </c>
      <c r="C27" s="23">
        <f>'3.1 Demanda Água'!C27</f>
        <v>29329</v>
      </c>
      <c r="D27" s="56">
        <f>'3.1 Demanda Água'!D27</f>
        <v>1</v>
      </c>
      <c r="E27" s="56">
        <f>'3.2 Demanda Esgoto'!D27</f>
        <v>0.9</v>
      </c>
    </row>
    <row r="28" spans="2:5" x14ac:dyDescent="0.25">
      <c r="B28" s="57">
        <f t="shared" si="0"/>
        <v>23</v>
      </c>
      <c r="C28" s="23">
        <f>'3.1 Demanda Água'!C28</f>
        <v>30231</v>
      </c>
      <c r="D28" s="56">
        <f>'3.1 Demanda Água'!D28</f>
        <v>1</v>
      </c>
      <c r="E28" s="56">
        <f>'3.2 Demanda Esgoto'!D28</f>
        <v>0.9</v>
      </c>
    </row>
    <row r="29" spans="2:5" x14ac:dyDescent="0.25">
      <c r="B29" s="57">
        <f t="shared" si="0"/>
        <v>24</v>
      </c>
      <c r="C29" s="23">
        <f>'3.1 Demanda Água'!C29</f>
        <v>31132</v>
      </c>
      <c r="D29" s="56">
        <f>'3.1 Demanda Água'!D29</f>
        <v>1</v>
      </c>
      <c r="E29" s="56">
        <f>'3.2 Demanda Esgoto'!D29</f>
        <v>0.9</v>
      </c>
    </row>
    <row r="30" spans="2:5" x14ac:dyDescent="0.25">
      <c r="B30" s="57">
        <f t="shared" si="0"/>
        <v>25</v>
      </c>
      <c r="C30" s="23">
        <f>'3.1 Demanda Água'!C30</f>
        <v>32033</v>
      </c>
      <c r="D30" s="56">
        <f>'3.1 Demanda Água'!D30</f>
        <v>1</v>
      </c>
      <c r="E30" s="56">
        <f>'3.2 Demanda Esgoto'!D30</f>
        <v>0.9</v>
      </c>
    </row>
    <row r="31" spans="2:5" x14ac:dyDescent="0.25">
      <c r="B31" s="57">
        <f t="shared" si="0"/>
        <v>26</v>
      </c>
      <c r="C31" s="23">
        <f>'3.1 Demanda Água'!C31</f>
        <v>32935</v>
      </c>
      <c r="D31" s="56">
        <f>'3.1 Demanda Água'!D31</f>
        <v>1</v>
      </c>
      <c r="E31" s="56">
        <f>'3.2 Demanda Esgoto'!D31</f>
        <v>0.9</v>
      </c>
    </row>
    <row r="32" spans="2:5" x14ac:dyDescent="0.25">
      <c r="B32" s="57">
        <f t="shared" si="0"/>
        <v>27</v>
      </c>
      <c r="C32" s="23">
        <f>'3.1 Demanda Água'!C32</f>
        <v>33836</v>
      </c>
      <c r="D32" s="56">
        <f>'3.1 Demanda Água'!D32</f>
        <v>1</v>
      </c>
      <c r="E32" s="56">
        <f>'3.2 Demanda Esgoto'!D32</f>
        <v>0.9</v>
      </c>
    </row>
    <row r="33" spans="2:5" x14ac:dyDescent="0.25">
      <c r="B33" s="57">
        <f t="shared" si="0"/>
        <v>28</v>
      </c>
      <c r="C33" s="23">
        <f>'3.1 Demanda Água'!C33</f>
        <v>34738</v>
      </c>
      <c r="D33" s="56">
        <f>'3.1 Demanda Água'!D33</f>
        <v>1</v>
      </c>
      <c r="E33" s="56">
        <f>'3.2 Demanda Esgoto'!D33</f>
        <v>0.9</v>
      </c>
    </row>
    <row r="34" spans="2:5" x14ac:dyDescent="0.25">
      <c r="B34" s="57">
        <f t="shared" si="0"/>
        <v>29</v>
      </c>
      <c r="C34" s="23">
        <f>'3.1 Demanda Água'!C34</f>
        <v>35639</v>
      </c>
      <c r="D34" s="56">
        <f>'3.1 Demanda Água'!D34</f>
        <v>1</v>
      </c>
      <c r="E34" s="56">
        <f>'3.2 Demanda Esgoto'!D34</f>
        <v>0.9</v>
      </c>
    </row>
    <row r="35" spans="2:5" x14ac:dyDescent="0.25">
      <c r="B35" s="57">
        <f t="shared" si="0"/>
        <v>30</v>
      </c>
      <c r="C35" s="23">
        <f>'3.1 Demanda Água'!C35</f>
        <v>36540</v>
      </c>
      <c r="D35" s="56">
        <f>'3.1 Demanda Água'!D35</f>
        <v>1</v>
      </c>
      <c r="E35" s="56">
        <f>'3.2 Demanda Esgoto'!D35</f>
        <v>0.9</v>
      </c>
    </row>
  </sheetData>
  <mergeCells count="1">
    <mergeCell ref="B4:E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0B4FE-06A2-47EA-85C4-879504B6F190}">
  <sheetPr>
    <tabColor theme="6" tint="-0.249977111117893"/>
  </sheetPr>
  <dimension ref="B2:L37"/>
  <sheetViews>
    <sheetView showGridLines="0" view="pageBreakPreview" zoomScale="60" zoomScaleNormal="100" workbookViewId="0"/>
  </sheetViews>
  <sheetFormatPr defaultRowHeight="15" x14ac:dyDescent="0.25"/>
  <cols>
    <col min="2" max="12" width="10.5703125" customWidth="1"/>
  </cols>
  <sheetData>
    <row r="2" spans="2:12" ht="15.75" x14ac:dyDescent="0.25">
      <c r="B2" s="107" t="s">
        <v>320</v>
      </c>
    </row>
    <row r="3" spans="2:12" x14ac:dyDescent="0.25">
      <c r="C3" s="77"/>
    </row>
    <row r="4" spans="2:12" x14ac:dyDescent="0.25">
      <c r="B4" s="198" t="s">
        <v>320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2:12" x14ac:dyDescent="0.25">
      <c r="B5" s="199" t="s">
        <v>81</v>
      </c>
      <c r="C5" s="199" t="s">
        <v>131</v>
      </c>
      <c r="D5" s="199"/>
      <c r="E5" s="199" t="s">
        <v>132</v>
      </c>
      <c r="F5" s="199"/>
      <c r="G5" s="199" t="s">
        <v>133</v>
      </c>
      <c r="H5" s="199"/>
      <c r="I5" s="199" t="s">
        <v>134</v>
      </c>
      <c r="J5" s="199"/>
      <c r="K5" s="199" t="s">
        <v>321</v>
      </c>
      <c r="L5" s="199" t="s">
        <v>322</v>
      </c>
    </row>
    <row r="6" spans="2:12" x14ac:dyDescent="0.25">
      <c r="B6" s="199"/>
      <c r="C6" s="38" t="s">
        <v>323</v>
      </c>
      <c r="D6" s="38" t="s">
        <v>324</v>
      </c>
      <c r="E6" s="38" t="s">
        <v>323</v>
      </c>
      <c r="F6" s="38" t="s">
        <v>324</v>
      </c>
      <c r="G6" s="38" t="s">
        <v>323</v>
      </c>
      <c r="H6" s="38" t="s">
        <v>324</v>
      </c>
      <c r="I6" s="38" t="s">
        <v>323</v>
      </c>
      <c r="J6" s="38" t="s">
        <v>324</v>
      </c>
      <c r="K6" s="200"/>
      <c r="L6" s="200"/>
    </row>
    <row r="7" spans="2:12" x14ac:dyDescent="0.25">
      <c r="B7" s="51">
        <v>1</v>
      </c>
      <c r="C7" s="63">
        <v>4037</v>
      </c>
      <c r="D7" s="63">
        <v>3718</v>
      </c>
      <c r="E7" s="63">
        <v>507</v>
      </c>
      <c r="F7" s="63">
        <v>467</v>
      </c>
      <c r="G7" s="63">
        <v>25</v>
      </c>
      <c r="H7" s="63">
        <v>23</v>
      </c>
      <c r="I7" s="63">
        <v>37</v>
      </c>
      <c r="J7" s="63">
        <v>34</v>
      </c>
      <c r="K7" s="63">
        <v>4606</v>
      </c>
      <c r="L7" s="63">
        <v>4242</v>
      </c>
    </row>
    <row r="8" spans="2:12" x14ac:dyDescent="0.25">
      <c r="B8" s="51">
        <v>2</v>
      </c>
      <c r="C8" s="63">
        <v>4382</v>
      </c>
      <c r="D8" s="63">
        <v>4032</v>
      </c>
      <c r="E8" s="63">
        <v>550</v>
      </c>
      <c r="F8" s="63">
        <v>506</v>
      </c>
      <c r="G8" s="63">
        <v>27</v>
      </c>
      <c r="H8" s="63">
        <v>25</v>
      </c>
      <c r="I8" s="63">
        <v>41</v>
      </c>
      <c r="J8" s="63">
        <v>37</v>
      </c>
      <c r="K8" s="63">
        <v>5000</v>
      </c>
      <c r="L8" s="63">
        <v>4601</v>
      </c>
    </row>
    <row r="9" spans="2:12" x14ac:dyDescent="0.25">
      <c r="B9" s="51">
        <v>3</v>
      </c>
      <c r="C9" s="63">
        <v>4728</v>
      </c>
      <c r="D9" s="63">
        <v>4347</v>
      </c>
      <c r="E9" s="63">
        <v>593</v>
      </c>
      <c r="F9" s="63">
        <v>546</v>
      </c>
      <c r="G9" s="63">
        <v>29</v>
      </c>
      <c r="H9" s="63">
        <v>27</v>
      </c>
      <c r="I9" s="63">
        <v>44</v>
      </c>
      <c r="J9" s="63">
        <v>40</v>
      </c>
      <c r="K9" s="63">
        <v>5395</v>
      </c>
      <c r="L9" s="63">
        <v>4960</v>
      </c>
    </row>
    <row r="10" spans="2:12" x14ac:dyDescent="0.25">
      <c r="B10" s="51">
        <v>4</v>
      </c>
      <c r="C10" s="63">
        <v>5075</v>
      </c>
      <c r="D10" s="63">
        <v>4662</v>
      </c>
      <c r="E10" s="63">
        <v>637</v>
      </c>
      <c r="F10" s="63">
        <v>585</v>
      </c>
      <c r="G10" s="63">
        <v>31</v>
      </c>
      <c r="H10" s="63">
        <v>29</v>
      </c>
      <c r="I10" s="63">
        <v>47</v>
      </c>
      <c r="J10" s="63">
        <v>43</v>
      </c>
      <c r="K10" s="63">
        <v>5791</v>
      </c>
      <c r="L10" s="63">
        <v>5319</v>
      </c>
    </row>
    <row r="11" spans="2:12" x14ac:dyDescent="0.25">
      <c r="B11" s="51">
        <v>5</v>
      </c>
      <c r="C11" s="63">
        <v>5423</v>
      </c>
      <c r="D11" s="63">
        <v>4976</v>
      </c>
      <c r="E11" s="63">
        <v>681</v>
      </c>
      <c r="F11" s="63">
        <v>625</v>
      </c>
      <c r="G11" s="63">
        <v>33</v>
      </c>
      <c r="H11" s="63">
        <v>31</v>
      </c>
      <c r="I11" s="63">
        <v>50</v>
      </c>
      <c r="J11" s="63">
        <v>46</v>
      </c>
      <c r="K11" s="63">
        <v>6188</v>
      </c>
      <c r="L11" s="63">
        <v>5678</v>
      </c>
    </row>
    <row r="12" spans="2:12" x14ac:dyDescent="0.25">
      <c r="B12" s="51">
        <v>6</v>
      </c>
      <c r="C12" s="63">
        <v>5771</v>
      </c>
      <c r="D12" s="63">
        <v>5291</v>
      </c>
      <c r="E12" s="63">
        <v>724</v>
      </c>
      <c r="F12" s="63">
        <v>664</v>
      </c>
      <c r="G12" s="63">
        <v>36</v>
      </c>
      <c r="H12" s="63">
        <v>33</v>
      </c>
      <c r="I12" s="63">
        <v>53</v>
      </c>
      <c r="J12" s="63">
        <v>49</v>
      </c>
      <c r="K12" s="63">
        <v>6585</v>
      </c>
      <c r="L12" s="63">
        <v>6037</v>
      </c>
    </row>
    <row r="13" spans="2:12" x14ac:dyDescent="0.25">
      <c r="B13" s="51">
        <v>7</v>
      </c>
      <c r="C13" s="63">
        <v>6120</v>
      </c>
      <c r="D13" s="63">
        <v>5605</v>
      </c>
      <c r="E13" s="63">
        <v>768</v>
      </c>
      <c r="F13" s="63">
        <v>704</v>
      </c>
      <c r="G13" s="63">
        <v>38</v>
      </c>
      <c r="H13" s="63">
        <v>35</v>
      </c>
      <c r="I13" s="63">
        <v>57</v>
      </c>
      <c r="J13" s="63">
        <v>52</v>
      </c>
      <c r="K13" s="63">
        <v>6983</v>
      </c>
      <c r="L13" s="63">
        <v>6396</v>
      </c>
    </row>
    <row r="14" spans="2:12" x14ac:dyDescent="0.25">
      <c r="B14" s="51">
        <v>8</v>
      </c>
      <c r="C14" s="63">
        <v>6469</v>
      </c>
      <c r="D14" s="63">
        <v>5920</v>
      </c>
      <c r="E14" s="63">
        <v>812</v>
      </c>
      <c r="F14" s="63">
        <v>743</v>
      </c>
      <c r="G14" s="63">
        <v>40</v>
      </c>
      <c r="H14" s="63">
        <v>36</v>
      </c>
      <c r="I14" s="63">
        <v>60</v>
      </c>
      <c r="J14" s="63">
        <v>55</v>
      </c>
      <c r="K14" s="63">
        <v>7382</v>
      </c>
      <c r="L14" s="63">
        <v>6755</v>
      </c>
    </row>
    <row r="15" spans="2:12" x14ac:dyDescent="0.25">
      <c r="B15" s="51">
        <v>9</v>
      </c>
      <c r="C15" s="63">
        <v>6819</v>
      </c>
      <c r="D15" s="63">
        <v>6235</v>
      </c>
      <c r="E15" s="63">
        <v>856</v>
      </c>
      <c r="F15" s="63">
        <v>783</v>
      </c>
      <c r="G15" s="63">
        <v>42</v>
      </c>
      <c r="H15" s="63">
        <v>38</v>
      </c>
      <c r="I15" s="63">
        <v>63</v>
      </c>
      <c r="J15" s="63">
        <v>58</v>
      </c>
      <c r="K15" s="63">
        <v>7781</v>
      </c>
      <c r="L15" s="63">
        <v>7114</v>
      </c>
    </row>
    <row r="16" spans="2:12" x14ac:dyDescent="0.25">
      <c r="B16" s="51">
        <v>10</v>
      </c>
      <c r="C16" s="63">
        <v>7170</v>
      </c>
      <c r="D16" s="63">
        <v>6549</v>
      </c>
      <c r="E16" s="63">
        <v>900</v>
      </c>
      <c r="F16" s="63">
        <v>822</v>
      </c>
      <c r="G16" s="63">
        <v>44</v>
      </c>
      <c r="H16" s="63">
        <v>40</v>
      </c>
      <c r="I16" s="63">
        <v>66</v>
      </c>
      <c r="J16" s="63">
        <v>61</v>
      </c>
      <c r="K16" s="63">
        <v>8181</v>
      </c>
      <c r="L16" s="63">
        <v>7473</v>
      </c>
    </row>
    <row r="17" spans="2:12" x14ac:dyDescent="0.25">
      <c r="B17" s="51">
        <v>11</v>
      </c>
      <c r="C17" s="63">
        <v>7521</v>
      </c>
      <c r="D17" s="63">
        <v>6864</v>
      </c>
      <c r="E17" s="63">
        <v>944</v>
      </c>
      <c r="F17" s="63">
        <v>862</v>
      </c>
      <c r="G17" s="63">
        <v>46</v>
      </c>
      <c r="H17" s="63">
        <v>42</v>
      </c>
      <c r="I17" s="63">
        <v>70</v>
      </c>
      <c r="J17" s="63">
        <v>63</v>
      </c>
      <c r="K17" s="63">
        <v>8582</v>
      </c>
      <c r="L17" s="63">
        <v>7832</v>
      </c>
    </row>
    <row r="18" spans="2:12" x14ac:dyDescent="0.25">
      <c r="B18" s="51">
        <v>12</v>
      </c>
      <c r="C18" s="63">
        <v>7873</v>
      </c>
      <c r="D18" s="63">
        <v>7179</v>
      </c>
      <c r="E18" s="63">
        <v>988</v>
      </c>
      <c r="F18" s="63">
        <v>901</v>
      </c>
      <c r="G18" s="63">
        <v>49</v>
      </c>
      <c r="H18" s="63">
        <v>44</v>
      </c>
      <c r="I18" s="63">
        <v>73</v>
      </c>
      <c r="J18" s="63">
        <v>66</v>
      </c>
      <c r="K18" s="63">
        <v>8984</v>
      </c>
      <c r="L18" s="63">
        <v>8191</v>
      </c>
    </row>
    <row r="19" spans="2:12" x14ac:dyDescent="0.25">
      <c r="B19" s="51">
        <v>13</v>
      </c>
      <c r="C19" s="63">
        <v>8226</v>
      </c>
      <c r="D19" s="63">
        <v>7493</v>
      </c>
      <c r="E19" s="63">
        <v>1032</v>
      </c>
      <c r="F19" s="63">
        <v>941</v>
      </c>
      <c r="G19" s="63">
        <v>51</v>
      </c>
      <c r="H19" s="63">
        <v>46</v>
      </c>
      <c r="I19" s="63">
        <v>76</v>
      </c>
      <c r="J19" s="63">
        <v>69</v>
      </c>
      <c r="K19" s="63">
        <v>9386</v>
      </c>
      <c r="L19" s="63">
        <v>8550</v>
      </c>
    </row>
    <row r="20" spans="2:12" x14ac:dyDescent="0.25">
      <c r="B20" s="51">
        <v>14</v>
      </c>
      <c r="C20" s="63">
        <v>8579</v>
      </c>
      <c r="D20" s="63">
        <v>7808</v>
      </c>
      <c r="E20" s="63">
        <v>1077</v>
      </c>
      <c r="F20" s="63">
        <v>980</v>
      </c>
      <c r="G20" s="63">
        <v>53</v>
      </c>
      <c r="H20" s="63">
        <v>48</v>
      </c>
      <c r="I20" s="63">
        <v>79</v>
      </c>
      <c r="J20" s="63">
        <v>72</v>
      </c>
      <c r="K20" s="63">
        <v>9789</v>
      </c>
      <c r="L20" s="63">
        <v>8909</v>
      </c>
    </row>
    <row r="21" spans="2:12" x14ac:dyDescent="0.25">
      <c r="B21" s="51">
        <v>15</v>
      </c>
      <c r="C21" s="63">
        <v>8933</v>
      </c>
      <c r="D21" s="63">
        <v>8122</v>
      </c>
      <c r="E21" s="63">
        <v>1121</v>
      </c>
      <c r="F21" s="63">
        <v>1019</v>
      </c>
      <c r="G21" s="63">
        <v>55</v>
      </c>
      <c r="H21" s="63">
        <v>50</v>
      </c>
      <c r="I21" s="63">
        <v>83</v>
      </c>
      <c r="J21" s="63">
        <v>75</v>
      </c>
      <c r="K21" s="63">
        <v>10193</v>
      </c>
      <c r="L21" s="63">
        <v>9268</v>
      </c>
    </row>
    <row r="22" spans="2:12" x14ac:dyDescent="0.25">
      <c r="B22" s="51">
        <v>16</v>
      </c>
      <c r="C22" s="63">
        <v>9287</v>
      </c>
      <c r="D22" s="63">
        <v>8437</v>
      </c>
      <c r="E22" s="63">
        <v>1166</v>
      </c>
      <c r="F22" s="63">
        <v>1059</v>
      </c>
      <c r="G22" s="63">
        <v>57</v>
      </c>
      <c r="H22" s="63">
        <v>52</v>
      </c>
      <c r="I22" s="63">
        <v>86</v>
      </c>
      <c r="J22" s="63">
        <v>78</v>
      </c>
      <c r="K22" s="63">
        <v>10597</v>
      </c>
      <c r="L22" s="63">
        <v>9627</v>
      </c>
    </row>
    <row r="23" spans="2:12" x14ac:dyDescent="0.25">
      <c r="B23" s="51">
        <v>17</v>
      </c>
      <c r="C23" s="63">
        <v>9642</v>
      </c>
      <c r="D23" s="63">
        <v>8752</v>
      </c>
      <c r="E23" s="63">
        <v>1210</v>
      </c>
      <c r="F23" s="63">
        <v>1098</v>
      </c>
      <c r="G23" s="63">
        <v>59</v>
      </c>
      <c r="H23" s="63">
        <v>54</v>
      </c>
      <c r="I23" s="63">
        <v>89</v>
      </c>
      <c r="J23" s="63">
        <v>81</v>
      </c>
      <c r="K23" s="63">
        <v>11002</v>
      </c>
      <c r="L23" s="63">
        <v>9986</v>
      </c>
    </row>
    <row r="24" spans="2:12" x14ac:dyDescent="0.25">
      <c r="B24" s="51">
        <v>18</v>
      </c>
      <c r="C24" s="63">
        <v>9998</v>
      </c>
      <c r="D24" s="63">
        <v>9066</v>
      </c>
      <c r="E24" s="63">
        <v>1255</v>
      </c>
      <c r="F24" s="63">
        <v>1138</v>
      </c>
      <c r="G24" s="63">
        <v>62</v>
      </c>
      <c r="H24" s="63">
        <v>56</v>
      </c>
      <c r="I24" s="63">
        <v>92</v>
      </c>
      <c r="J24" s="63">
        <v>84</v>
      </c>
      <c r="K24" s="63">
        <v>11408</v>
      </c>
      <c r="L24" s="63">
        <v>10345</v>
      </c>
    </row>
    <row r="25" spans="2:12" x14ac:dyDescent="0.25">
      <c r="B25" s="51">
        <v>19</v>
      </c>
      <c r="C25" s="63">
        <v>10354</v>
      </c>
      <c r="D25" s="63">
        <v>9381</v>
      </c>
      <c r="E25" s="63">
        <v>1300</v>
      </c>
      <c r="F25" s="63">
        <v>1177</v>
      </c>
      <c r="G25" s="63">
        <v>64</v>
      </c>
      <c r="H25" s="63">
        <v>58</v>
      </c>
      <c r="I25" s="63">
        <v>96</v>
      </c>
      <c r="J25" s="63">
        <v>87</v>
      </c>
      <c r="K25" s="63">
        <v>11815</v>
      </c>
      <c r="L25" s="63">
        <v>10704</v>
      </c>
    </row>
    <row r="26" spans="2:12" x14ac:dyDescent="0.25">
      <c r="B26" s="51">
        <v>20</v>
      </c>
      <c r="C26" s="63">
        <v>10711</v>
      </c>
      <c r="D26" s="63">
        <v>9696</v>
      </c>
      <c r="E26" s="63">
        <v>1344</v>
      </c>
      <c r="F26" s="63">
        <v>1217</v>
      </c>
      <c r="G26" s="63">
        <v>66</v>
      </c>
      <c r="H26" s="63">
        <v>60</v>
      </c>
      <c r="I26" s="63">
        <v>99</v>
      </c>
      <c r="J26" s="63">
        <v>90</v>
      </c>
      <c r="K26" s="63">
        <v>12222</v>
      </c>
      <c r="L26" s="63">
        <v>11063</v>
      </c>
    </row>
    <row r="27" spans="2:12" x14ac:dyDescent="0.25">
      <c r="B27" s="51">
        <v>21</v>
      </c>
      <c r="C27" s="63">
        <v>11069</v>
      </c>
      <c r="D27" s="63">
        <v>10010</v>
      </c>
      <c r="E27" s="63">
        <v>1389</v>
      </c>
      <c r="F27" s="63">
        <v>1256</v>
      </c>
      <c r="G27" s="63">
        <v>68</v>
      </c>
      <c r="H27" s="63">
        <v>62</v>
      </c>
      <c r="I27" s="63">
        <v>102</v>
      </c>
      <c r="J27" s="63">
        <v>93</v>
      </c>
      <c r="K27" s="63">
        <v>12630</v>
      </c>
      <c r="L27" s="63">
        <v>11422</v>
      </c>
    </row>
    <row r="28" spans="2:12" x14ac:dyDescent="0.25">
      <c r="B28" s="51">
        <v>22</v>
      </c>
      <c r="C28" s="63">
        <v>11427</v>
      </c>
      <c r="D28" s="63">
        <v>10325</v>
      </c>
      <c r="E28" s="63">
        <v>1434</v>
      </c>
      <c r="F28" s="63">
        <v>1296</v>
      </c>
      <c r="G28" s="63">
        <v>70</v>
      </c>
      <c r="H28" s="63">
        <v>64</v>
      </c>
      <c r="I28" s="63">
        <v>106</v>
      </c>
      <c r="J28" s="63">
        <v>95</v>
      </c>
      <c r="K28" s="63">
        <v>13039</v>
      </c>
      <c r="L28" s="63">
        <v>11781</v>
      </c>
    </row>
    <row r="29" spans="2:12" x14ac:dyDescent="0.25">
      <c r="B29" s="51">
        <v>23</v>
      </c>
      <c r="C29" s="63">
        <v>11786</v>
      </c>
      <c r="D29" s="63">
        <v>10639</v>
      </c>
      <c r="E29" s="63">
        <v>1479</v>
      </c>
      <c r="F29" s="63">
        <v>1335</v>
      </c>
      <c r="G29" s="63">
        <v>73</v>
      </c>
      <c r="H29" s="63">
        <v>66</v>
      </c>
      <c r="I29" s="63">
        <v>109</v>
      </c>
      <c r="J29" s="63">
        <v>98</v>
      </c>
      <c r="K29" s="63">
        <v>13448</v>
      </c>
      <c r="L29" s="63">
        <v>12140</v>
      </c>
    </row>
    <row r="30" spans="2:12" x14ac:dyDescent="0.25">
      <c r="B30" s="51">
        <v>24</v>
      </c>
      <c r="C30" s="63">
        <v>12145</v>
      </c>
      <c r="D30" s="63">
        <v>10954</v>
      </c>
      <c r="E30" s="63">
        <v>1524</v>
      </c>
      <c r="F30" s="63">
        <v>1375</v>
      </c>
      <c r="G30" s="63">
        <v>75</v>
      </c>
      <c r="H30" s="63">
        <v>67</v>
      </c>
      <c r="I30" s="63">
        <v>112</v>
      </c>
      <c r="J30" s="63">
        <v>101</v>
      </c>
      <c r="K30" s="63">
        <v>13858</v>
      </c>
      <c r="L30" s="63">
        <v>12499</v>
      </c>
    </row>
    <row r="31" spans="2:12" x14ac:dyDescent="0.25">
      <c r="B31" s="51">
        <v>25</v>
      </c>
      <c r="C31" s="63">
        <v>12506</v>
      </c>
      <c r="D31" s="63">
        <v>11269</v>
      </c>
      <c r="E31" s="63">
        <v>1570</v>
      </c>
      <c r="F31" s="63">
        <v>1414</v>
      </c>
      <c r="G31" s="63">
        <v>77</v>
      </c>
      <c r="H31" s="63">
        <v>69</v>
      </c>
      <c r="I31" s="63">
        <v>116</v>
      </c>
      <c r="J31" s="63">
        <v>104</v>
      </c>
      <c r="K31" s="63">
        <v>14269</v>
      </c>
      <c r="L31" s="63">
        <v>12858</v>
      </c>
    </row>
    <row r="32" spans="2:12" x14ac:dyDescent="0.25">
      <c r="B32" s="51">
        <v>26</v>
      </c>
      <c r="C32" s="63">
        <v>12866</v>
      </c>
      <c r="D32" s="63">
        <v>11583</v>
      </c>
      <c r="E32" s="63">
        <v>1615</v>
      </c>
      <c r="F32" s="63">
        <v>1454</v>
      </c>
      <c r="G32" s="63">
        <v>79</v>
      </c>
      <c r="H32" s="63">
        <v>71</v>
      </c>
      <c r="I32" s="63">
        <v>119</v>
      </c>
      <c r="J32" s="63">
        <v>107</v>
      </c>
      <c r="K32" s="63">
        <v>14681</v>
      </c>
      <c r="L32" s="63">
        <v>13217</v>
      </c>
    </row>
    <row r="33" spans="2:12" x14ac:dyDescent="0.25">
      <c r="B33" s="51">
        <v>27</v>
      </c>
      <c r="C33" s="63">
        <v>13228</v>
      </c>
      <c r="D33" s="63">
        <v>11898</v>
      </c>
      <c r="E33" s="63">
        <v>1660</v>
      </c>
      <c r="F33" s="63">
        <v>1493</v>
      </c>
      <c r="G33" s="63">
        <v>82</v>
      </c>
      <c r="H33" s="63">
        <v>73</v>
      </c>
      <c r="I33" s="63">
        <v>122</v>
      </c>
      <c r="J33" s="63">
        <v>110</v>
      </c>
      <c r="K33" s="63">
        <v>15093</v>
      </c>
      <c r="L33" s="63">
        <v>13576</v>
      </c>
    </row>
    <row r="34" spans="2:12" x14ac:dyDescent="0.25">
      <c r="B34" s="51">
        <v>28</v>
      </c>
      <c r="C34" s="63">
        <v>13590</v>
      </c>
      <c r="D34" s="63">
        <v>12213</v>
      </c>
      <c r="E34" s="63">
        <v>1706</v>
      </c>
      <c r="F34" s="63">
        <v>1533</v>
      </c>
      <c r="G34" s="63">
        <v>84</v>
      </c>
      <c r="H34" s="63">
        <v>75</v>
      </c>
      <c r="I34" s="63">
        <v>126</v>
      </c>
      <c r="J34" s="63">
        <v>113</v>
      </c>
      <c r="K34" s="63">
        <v>15506</v>
      </c>
      <c r="L34" s="63">
        <v>13935</v>
      </c>
    </row>
    <row r="35" spans="2:12" x14ac:dyDescent="0.25">
      <c r="B35" s="51">
        <v>29</v>
      </c>
      <c r="C35" s="63">
        <v>13952</v>
      </c>
      <c r="D35" s="63">
        <v>12527</v>
      </c>
      <c r="E35" s="63">
        <v>1751</v>
      </c>
      <c r="F35" s="63">
        <v>1572</v>
      </c>
      <c r="G35" s="63">
        <v>86</v>
      </c>
      <c r="H35" s="63">
        <v>77</v>
      </c>
      <c r="I35" s="63">
        <v>129</v>
      </c>
      <c r="J35" s="63">
        <v>116</v>
      </c>
      <c r="K35" s="63">
        <v>15920</v>
      </c>
      <c r="L35" s="63">
        <v>14294</v>
      </c>
    </row>
    <row r="36" spans="2:12" x14ac:dyDescent="0.25">
      <c r="B36" s="51">
        <v>30</v>
      </c>
      <c r="C36" s="63">
        <v>14316</v>
      </c>
      <c r="D36" s="63">
        <v>12842</v>
      </c>
      <c r="E36" s="63">
        <v>1797</v>
      </c>
      <c r="F36" s="63">
        <v>1612</v>
      </c>
      <c r="G36" s="63">
        <v>88</v>
      </c>
      <c r="H36" s="63">
        <v>79</v>
      </c>
      <c r="I36" s="63">
        <v>132</v>
      </c>
      <c r="J36" s="63">
        <v>119</v>
      </c>
      <c r="K36" s="63">
        <v>16335</v>
      </c>
      <c r="L36" s="63">
        <v>14653</v>
      </c>
    </row>
    <row r="37" spans="2:12" x14ac:dyDescent="0.25">
      <c r="B37" s="52"/>
    </row>
  </sheetData>
  <mergeCells count="8">
    <mergeCell ref="B4:L4"/>
    <mergeCell ref="B5:B6"/>
    <mergeCell ref="C5:D5"/>
    <mergeCell ref="E5:F5"/>
    <mergeCell ref="G5:H5"/>
    <mergeCell ref="I5:J5"/>
    <mergeCell ref="K5:K6"/>
    <mergeCell ref="L5:L6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81836-6DAB-4F6D-B1F6-C150416F2FDA}">
  <sheetPr>
    <tabColor theme="6" tint="-0.249977111117893"/>
  </sheetPr>
  <dimension ref="B2:M36"/>
  <sheetViews>
    <sheetView showGridLines="0" view="pageBreakPreview" zoomScale="60" zoomScaleNormal="55" workbookViewId="0"/>
  </sheetViews>
  <sheetFormatPr defaultRowHeight="15" x14ac:dyDescent="0.25"/>
  <cols>
    <col min="2" max="12" width="10.5703125" customWidth="1"/>
    <col min="13" max="13" width="10.140625" bestFit="1" customWidth="1"/>
  </cols>
  <sheetData>
    <row r="2" spans="2:13" ht="15.75" x14ac:dyDescent="0.25">
      <c r="B2" s="107" t="s">
        <v>328</v>
      </c>
    </row>
    <row r="4" spans="2:13" x14ac:dyDescent="0.25">
      <c r="B4" s="198" t="s">
        <v>328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2:13" x14ac:dyDescent="0.25">
      <c r="B5" s="199" t="s">
        <v>81</v>
      </c>
      <c r="C5" s="199" t="s">
        <v>131</v>
      </c>
      <c r="D5" s="199"/>
      <c r="E5" s="199" t="s">
        <v>132</v>
      </c>
      <c r="F5" s="199"/>
      <c r="G5" s="199" t="s">
        <v>133</v>
      </c>
      <c r="H5" s="199"/>
      <c r="I5" s="199" t="s">
        <v>134</v>
      </c>
      <c r="J5" s="199"/>
      <c r="K5" s="199" t="s">
        <v>321</v>
      </c>
      <c r="L5" s="199" t="s">
        <v>322</v>
      </c>
    </row>
    <row r="6" spans="2:13" x14ac:dyDescent="0.25">
      <c r="B6" s="199"/>
      <c r="C6" s="38" t="s">
        <v>323</v>
      </c>
      <c r="D6" s="38" t="s">
        <v>324</v>
      </c>
      <c r="E6" s="38" t="s">
        <v>323</v>
      </c>
      <c r="F6" s="38" t="s">
        <v>324</v>
      </c>
      <c r="G6" s="38" t="s">
        <v>323</v>
      </c>
      <c r="H6" s="38" t="s">
        <v>324</v>
      </c>
      <c r="I6" s="38" t="s">
        <v>323</v>
      </c>
      <c r="J6" s="38" t="s">
        <v>324</v>
      </c>
      <c r="K6" s="199"/>
      <c r="L6" s="199"/>
    </row>
    <row r="7" spans="2:13" x14ac:dyDescent="0.25">
      <c r="B7" s="51">
        <v>1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3">
        <v>0</v>
      </c>
      <c r="J7" s="63">
        <v>0</v>
      </c>
      <c r="K7" s="63">
        <v>0</v>
      </c>
      <c r="L7" s="63">
        <v>0</v>
      </c>
    </row>
    <row r="8" spans="2:13" x14ac:dyDescent="0.25">
      <c r="B8" s="51">
        <v>2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</row>
    <row r="9" spans="2:13" x14ac:dyDescent="0.25">
      <c r="B9" s="51">
        <v>3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</row>
    <row r="10" spans="2:13" x14ac:dyDescent="0.25">
      <c r="B10" s="51">
        <v>4</v>
      </c>
      <c r="C10" s="63">
        <v>0</v>
      </c>
      <c r="D10" s="63">
        <v>0</v>
      </c>
      <c r="E10" s="63">
        <v>0</v>
      </c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  <c r="L10" s="63">
        <v>0</v>
      </c>
    </row>
    <row r="11" spans="2:13" x14ac:dyDescent="0.25">
      <c r="B11" s="51">
        <v>5</v>
      </c>
      <c r="C11" s="63">
        <v>0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</row>
    <row r="12" spans="2:13" x14ac:dyDescent="0.25">
      <c r="B12" s="51">
        <v>6</v>
      </c>
      <c r="C12" s="63">
        <v>1731</v>
      </c>
      <c r="D12" s="63">
        <v>1587</v>
      </c>
      <c r="E12" s="63">
        <v>217</v>
      </c>
      <c r="F12" s="63">
        <v>199</v>
      </c>
      <c r="G12" s="63">
        <v>11</v>
      </c>
      <c r="H12" s="63">
        <v>10</v>
      </c>
      <c r="I12" s="63">
        <v>16</v>
      </c>
      <c r="J12" s="63">
        <v>15</v>
      </c>
      <c r="K12" s="63">
        <v>1975</v>
      </c>
      <c r="L12" s="63">
        <v>1811</v>
      </c>
      <c r="M12" s="32"/>
    </row>
    <row r="13" spans="2:13" x14ac:dyDescent="0.25">
      <c r="B13" s="51">
        <v>7</v>
      </c>
      <c r="C13" s="63">
        <v>2448</v>
      </c>
      <c r="D13" s="63">
        <v>2242</v>
      </c>
      <c r="E13" s="63">
        <v>307</v>
      </c>
      <c r="F13" s="63">
        <v>281</v>
      </c>
      <c r="G13" s="63">
        <v>15</v>
      </c>
      <c r="H13" s="63">
        <v>14</v>
      </c>
      <c r="I13" s="63">
        <v>23</v>
      </c>
      <c r="J13" s="63">
        <v>21</v>
      </c>
      <c r="K13" s="63">
        <v>2793</v>
      </c>
      <c r="L13" s="63">
        <v>2558</v>
      </c>
      <c r="M13" s="32"/>
    </row>
    <row r="14" spans="2:13" x14ac:dyDescent="0.25">
      <c r="B14" s="51">
        <v>8</v>
      </c>
      <c r="C14" s="63">
        <v>3235</v>
      </c>
      <c r="D14" s="63">
        <v>2960</v>
      </c>
      <c r="E14" s="63">
        <v>406</v>
      </c>
      <c r="F14" s="63">
        <v>372</v>
      </c>
      <c r="G14" s="63">
        <v>20</v>
      </c>
      <c r="H14" s="63">
        <v>18</v>
      </c>
      <c r="I14" s="63">
        <v>30</v>
      </c>
      <c r="J14" s="63">
        <v>27</v>
      </c>
      <c r="K14" s="63">
        <v>3691</v>
      </c>
      <c r="L14" s="63">
        <v>3378</v>
      </c>
      <c r="M14" s="32"/>
    </row>
    <row r="15" spans="2:13" x14ac:dyDescent="0.25">
      <c r="B15" s="51">
        <v>9</v>
      </c>
      <c r="C15" s="63">
        <v>4092</v>
      </c>
      <c r="D15" s="63">
        <v>3741</v>
      </c>
      <c r="E15" s="63">
        <v>514</v>
      </c>
      <c r="F15" s="63">
        <v>470</v>
      </c>
      <c r="G15" s="63">
        <v>25</v>
      </c>
      <c r="H15" s="63">
        <v>23</v>
      </c>
      <c r="I15" s="63">
        <v>38</v>
      </c>
      <c r="J15" s="63">
        <v>35</v>
      </c>
      <c r="K15" s="63">
        <v>4669</v>
      </c>
      <c r="L15" s="63">
        <v>4268</v>
      </c>
      <c r="M15" s="32"/>
    </row>
    <row r="16" spans="2:13" x14ac:dyDescent="0.25">
      <c r="B16" s="51">
        <v>10</v>
      </c>
      <c r="C16" s="63">
        <v>5019</v>
      </c>
      <c r="D16" s="63">
        <v>4585</v>
      </c>
      <c r="E16" s="63">
        <v>630</v>
      </c>
      <c r="F16" s="63">
        <v>575</v>
      </c>
      <c r="G16" s="63">
        <v>31</v>
      </c>
      <c r="H16" s="63">
        <v>28</v>
      </c>
      <c r="I16" s="63">
        <v>46</v>
      </c>
      <c r="J16" s="63">
        <v>42</v>
      </c>
      <c r="K16" s="63">
        <v>5727</v>
      </c>
      <c r="L16" s="63">
        <v>5231</v>
      </c>
      <c r="M16" s="32"/>
    </row>
    <row r="17" spans="2:13" x14ac:dyDescent="0.25">
      <c r="B17" s="51">
        <v>11</v>
      </c>
      <c r="C17" s="63">
        <v>6017</v>
      </c>
      <c r="D17" s="63">
        <v>5491</v>
      </c>
      <c r="E17" s="63">
        <v>755</v>
      </c>
      <c r="F17" s="63">
        <v>689</v>
      </c>
      <c r="G17" s="63">
        <v>37</v>
      </c>
      <c r="H17" s="63">
        <v>34</v>
      </c>
      <c r="I17" s="63">
        <v>56</v>
      </c>
      <c r="J17" s="63">
        <v>51</v>
      </c>
      <c r="K17" s="63">
        <v>6866</v>
      </c>
      <c r="L17" s="63">
        <v>6266</v>
      </c>
      <c r="M17" s="32"/>
    </row>
    <row r="18" spans="2:13" x14ac:dyDescent="0.25">
      <c r="B18" s="51">
        <v>12</v>
      </c>
      <c r="C18" s="63">
        <v>7086</v>
      </c>
      <c r="D18" s="63">
        <v>6461</v>
      </c>
      <c r="E18" s="63">
        <v>889</v>
      </c>
      <c r="F18" s="63">
        <v>811</v>
      </c>
      <c r="G18" s="63">
        <v>44</v>
      </c>
      <c r="H18" s="63">
        <v>40</v>
      </c>
      <c r="I18" s="63">
        <v>65</v>
      </c>
      <c r="J18" s="63">
        <v>60</v>
      </c>
      <c r="K18" s="63">
        <v>8085</v>
      </c>
      <c r="L18" s="63">
        <v>7372</v>
      </c>
      <c r="M18" s="32"/>
    </row>
    <row r="19" spans="2:13" x14ac:dyDescent="0.25">
      <c r="B19" s="51">
        <v>13</v>
      </c>
      <c r="C19" s="63">
        <v>7403</v>
      </c>
      <c r="D19" s="63">
        <v>6744</v>
      </c>
      <c r="E19" s="63">
        <v>929</v>
      </c>
      <c r="F19" s="63">
        <v>846</v>
      </c>
      <c r="G19" s="63">
        <v>46</v>
      </c>
      <c r="H19" s="63">
        <v>42</v>
      </c>
      <c r="I19" s="63">
        <v>68</v>
      </c>
      <c r="J19" s="63">
        <v>62</v>
      </c>
      <c r="K19" s="63">
        <v>8447</v>
      </c>
      <c r="L19" s="63">
        <v>7695</v>
      </c>
      <c r="M19" s="32"/>
    </row>
    <row r="20" spans="2:13" x14ac:dyDescent="0.25">
      <c r="B20" s="51">
        <v>14</v>
      </c>
      <c r="C20" s="63">
        <v>7721</v>
      </c>
      <c r="D20" s="63">
        <v>7027</v>
      </c>
      <c r="E20" s="63">
        <v>969</v>
      </c>
      <c r="F20" s="63">
        <v>882</v>
      </c>
      <c r="G20" s="63">
        <v>48</v>
      </c>
      <c r="H20" s="63">
        <v>43</v>
      </c>
      <c r="I20" s="63">
        <v>71</v>
      </c>
      <c r="J20" s="63">
        <v>65</v>
      </c>
      <c r="K20" s="63">
        <v>8810</v>
      </c>
      <c r="L20" s="63">
        <v>8018</v>
      </c>
      <c r="M20" s="32"/>
    </row>
    <row r="21" spans="2:13" x14ac:dyDescent="0.25">
      <c r="B21" s="51">
        <v>15</v>
      </c>
      <c r="C21" s="63">
        <v>8039</v>
      </c>
      <c r="D21" s="63">
        <v>7310</v>
      </c>
      <c r="E21" s="63">
        <v>1009</v>
      </c>
      <c r="F21" s="63">
        <v>918</v>
      </c>
      <c r="G21" s="63">
        <v>50</v>
      </c>
      <c r="H21" s="63">
        <v>45</v>
      </c>
      <c r="I21" s="63">
        <v>74</v>
      </c>
      <c r="J21" s="63">
        <v>68</v>
      </c>
      <c r="K21" s="63">
        <v>9173</v>
      </c>
      <c r="L21" s="63">
        <v>8341</v>
      </c>
      <c r="M21" s="32"/>
    </row>
    <row r="22" spans="2:13" x14ac:dyDescent="0.25">
      <c r="B22" s="51">
        <v>16</v>
      </c>
      <c r="C22" s="63">
        <v>8358</v>
      </c>
      <c r="D22" s="63">
        <v>7593</v>
      </c>
      <c r="E22" s="63">
        <v>1049</v>
      </c>
      <c r="F22" s="63">
        <v>953</v>
      </c>
      <c r="G22" s="63">
        <v>51</v>
      </c>
      <c r="H22" s="63">
        <v>47</v>
      </c>
      <c r="I22" s="63">
        <v>77</v>
      </c>
      <c r="J22" s="63">
        <v>70</v>
      </c>
      <c r="K22" s="63">
        <v>9537</v>
      </c>
      <c r="L22" s="63">
        <v>8664</v>
      </c>
      <c r="M22" s="32"/>
    </row>
    <row r="23" spans="2:13" x14ac:dyDescent="0.25">
      <c r="B23" s="51">
        <v>17</v>
      </c>
      <c r="C23" s="63">
        <v>8678</v>
      </c>
      <c r="D23" s="63">
        <v>7877</v>
      </c>
      <c r="E23" s="63">
        <v>1089</v>
      </c>
      <c r="F23" s="63">
        <v>989</v>
      </c>
      <c r="G23" s="63">
        <v>53</v>
      </c>
      <c r="H23" s="63">
        <v>49</v>
      </c>
      <c r="I23" s="63">
        <v>80</v>
      </c>
      <c r="J23" s="63">
        <v>73</v>
      </c>
      <c r="K23" s="63">
        <v>9902</v>
      </c>
      <c r="L23" s="63">
        <v>8987</v>
      </c>
      <c r="M23" s="32"/>
    </row>
    <row r="24" spans="2:13" x14ac:dyDescent="0.25">
      <c r="B24" s="51">
        <v>18</v>
      </c>
      <c r="C24" s="63">
        <v>8998</v>
      </c>
      <c r="D24" s="63">
        <v>8160</v>
      </c>
      <c r="E24" s="63">
        <v>1129</v>
      </c>
      <c r="F24" s="63">
        <v>1024</v>
      </c>
      <c r="G24" s="63">
        <v>55</v>
      </c>
      <c r="H24" s="63">
        <v>50</v>
      </c>
      <c r="I24" s="63">
        <v>83</v>
      </c>
      <c r="J24" s="63">
        <v>75</v>
      </c>
      <c r="K24" s="63">
        <v>10267</v>
      </c>
      <c r="L24" s="63">
        <v>9311</v>
      </c>
      <c r="M24" s="32"/>
    </row>
    <row r="25" spans="2:13" x14ac:dyDescent="0.25">
      <c r="B25" s="51">
        <v>19</v>
      </c>
      <c r="C25" s="63">
        <v>9319</v>
      </c>
      <c r="D25" s="63">
        <v>8443</v>
      </c>
      <c r="E25" s="63">
        <v>1170</v>
      </c>
      <c r="F25" s="63">
        <v>1060</v>
      </c>
      <c r="G25" s="63">
        <v>57</v>
      </c>
      <c r="H25" s="63">
        <v>52</v>
      </c>
      <c r="I25" s="63">
        <v>86</v>
      </c>
      <c r="J25" s="63">
        <v>78</v>
      </c>
      <c r="K25" s="63">
        <v>10633</v>
      </c>
      <c r="L25" s="63">
        <v>9634</v>
      </c>
      <c r="M25" s="32"/>
    </row>
    <row r="26" spans="2:13" x14ac:dyDescent="0.25">
      <c r="B26" s="51">
        <v>20</v>
      </c>
      <c r="C26" s="63">
        <v>9640</v>
      </c>
      <c r="D26" s="63">
        <v>8726</v>
      </c>
      <c r="E26" s="63">
        <v>1210</v>
      </c>
      <c r="F26" s="63">
        <v>1095</v>
      </c>
      <c r="G26" s="63">
        <v>59</v>
      </c>
      <c r="H26" s="63">
        <v>54</v>
      </c>
      <c r="I26" s="63">
        <v>89</v>
      </c>
      <c r="J26" s="63">
        <v>81</v>
      </c>
      <c r="K26" s="63">
        <v>11000</v>
      </c>
      <c r="L26" s="63">
        <v>9957</v>
      </c>
      <c r="M26" s="32"/>
    </row>
    <row r="27" spans="2:13" x14ac:dyDescent="0.25">
      <c r="B27" s="51">
        <v>21</v>
      </c>
      <c r="C27" s="63">
        <v>9962</v>
      </c>
      <c r="D27" s="63">
        <v>9009</v>
      </c>
      <c r="E27" s="63">
        <v>1250</v>
      </c>
      <c r="F27" s="63">
        <v>1131</v>
      </c>
      <c r="G27" s="63">
        <v>61</v>
      </c>
      <c r="H27" s="63">
        <v>56</v>
      </c>
      <c r="I27" s="63">
        <v>92</v>
      </c>
      <c r="J27" s="63">
        <v>83</v>
      </c>
      <c r="K27" s="63">
        <v>11367</v>
      </c>
      <c r="L27" s="63">
        <v>10280</v>
      </c>
      <c r="M27" s="32"/>
    </row>
    <row r="28" spans="2:13" x14ac:dyDescent="0.25">
      <c r="B28" s="51">
        <v>22</v>
      </c>
      <c r="C28" s="63">
        <v>10285</v>
      </c>
      <c r="D28" s="63">
        <v>9292</v>
      </c>
      <c r="E28" s="63">
        <v>1291</v>
      </c>
      <c r="F28" s="63">
        <v>1166</v>
      </c>
      <c r="G28" s="63">
        <v>63</v>
      </c>
      <c r="H28" s="63">
        <v>57</v>
      </c>
      <c r="I28" s="63">
        <v>95</v>
      </c>
      <c r="J28" s="63">
        <v>86</v>
      </c>
      <c r="K28" s="63">
        <v>11735</v>
      </c>
      <c r="L28" s="63">
        <v>10603</v>
      </c>
      <c r="M28" s="32"/>
    </row>
    <row r="29" spans="2:13" x14ac:dyDescent="0.25">
      <c r="B29" s="51">
        <v>23</v>
      </c>
      <c r="C29" s="63">
        <v>10607</v>
      </c>
      <c r="D29" s="63">
        <v>9576</v>
      </c>
      <c r="E29" s="63">
        <v>1331</v>
      </c>
      <c r="F29" s="63">
        <v>1202</v>
      </c>
      <c r="G29" s="63">
        <v>65</v>
      </c>
      <c r="H29" s="63">
        <v>59</v>
      </c>
      <c r="I29" s="63">
        <v>98</v>
      </c>
      <c r="J29" s="63">
        <v>89</v>
      </c>
      <c r="K29" s="63">
        <v>12103</v>
      </c>
      <c r="L29" s="63">
        <v>10926</v>
      </c>
      <c r="M29" s="32"/>
    </row>
    <row r="30" spans="2:13" x14ac:dyDescent="0.25">
      <c r="B30" s="51">
        <v>24</v>
      </c>
      <c r="C30" s="63">
        <v>10931</v>
      </c>
      <c r="D30" s="63">
        <v>9859</v>
      </c>
      <c r="E30" s="63">
        <v>1372</v>
      </c>
      <c r="F30" s="63">
        <v>1237</v>
      </c>
      <c r="G30" s="63">
        <v>67</v>
      </c>
      <c r="H30" s="63">
        <v>61</v>
      </c>
      <c r="I30" s="63">
        <v>101</v>
      </c>
      <c r="J30" s="63">
        <v>91</v>
      </c>
      <c r="K30" s="63">
        <v>12473</v>
      </c>
      <c r="L30" s="63">
        <v>11249</v>
      </c>
      <c r="M30" s="32"/>
    </row>
    <row r="31" spans="2:13" x14ac:dyDescent="0.25">
      <c r="B31" s="51">
        <v>25</v>
      </c>
      <c r="C31" s="63">
        <v>11255</v>
      </c>
      <c r="D31" s="63">
        <v>10142</v>
      </c>
      <c r="E31" s="63">
        <v>1413</v>
      </c>
      <c r="F31" s="63">
        <v>1273</v>
      </c>
      <c r="G31" s="63">
        <v>69</v>
      </c>
      <c r="H31" s="63">
        <v>62</v>
      </c>
      <c r="I31" s="63">
        <v>104</v>
      </c>
      <c r="J31" s="63">
        <v>94</v>
      </c>
      <c r="K31" s="63">
        <v>12842</v>
      </c>
      <c r="L31" s="63">
        <v>11572</v>
      </c>
      <c r="M31" s="32"/>
    </row>
    <row r="32" spans="2:13" x14ac:dyDescent="0.25">
      <c r="B32" s="51">
        <v>26</v>
      </c>
      <c r="C32" s="63">
        <v>11580</v>
      </c>
      <c r="D32" s="63">
        <v>10425</v>
      </c>
      <c r="E32" s="63">
        <v>1453</v>
      </c>
      <c r="F32" s="63">
        <v>1308</v>
      </c>
      <c r="G32" s="63">
        <v>71</v>
      </c>
      <c r="H32" s="63">
        <v>64</v>
      </c>
      <c r="I32" s="63">
        <v>107</v>
      </c>
      <c r="J32" s="63">
        <v>96</v>
      </c>
      <c r="K32" s="63">
        <v>13213</v>
      </c>
      <c r="L32" s="63">
        <v>11895</v>
      </c>
      <c r="M32" s="32"/>
    </row>
    <row r="33" spans="2:13" x14ac:dyDescent="0.25">
      <c r="B33" s="51">
        <v>27</v>
      </c>
      <c r="C33" s="63">
        <v>11905</v>
      </c>
      <c r="D33" s="63">
        <v>10708</v>
      </c>
      <c r="E33" s="63">
        <v>1494</v>
      </c>
      <c r="F33" s="63">
        <v>1344</v>
      </c>
      <c r="G33" s="63">
        <v>73</v>
      </c>
      <c r="H33" s="63">
        <v>66</v>
      </c>
      <c r="I33" s="63">
        <v>110</v>
      </c>
      <c r="J33" s="63">
        <v>99</v>
      </c>
      <c r="K33" s="63">
        <v>13584</v>
      </c>
      <c r="L33" s="63">
        <v>12218</v>
      </c>
      <c r="M33" s="32"/>
    </row>
    <row r="34" spans="2:13" x14ac:dyDescent="0.25">
      <c r="B34" s="51">
        <v>28</v>
      </c>
      <c r="C34" s="63">
        <v>12231</v>
      </c>
      <c r="D34" s="63">
        <v>10991</v>
      </c>
      <c r="E34" s="63">
        <v>1535</v>
      </c>
      <c r="F34" s="63">
        <v>1380</v>
      </c>
      <c r="G34" s="63">
        <v>75</v>
      </c>
      <c r="H34" s="63">
        <v>68</v>
      </c>
      <c r="I34" s="63">
        <v>113</v>
      </c>
      <c r="J34" s="63">
        <v>102</v>
      </c>
      <c r="K34" s="63">
        <v>13956</v>
      </c>
      <c r="L34" s="63">
        <v>12542</v>
      </c>
      <c r="M34" s="32"/>
    </row>
    <row r="35" spans="2:13" x14ac:dyDescent="0.25">
      <c r="B35" s="51">
        <v>29</v>
      </c>
      <c r="C35" s="63">
        <v>12557</v>
      </c>
      <c r="D35" s="63">
        <v>11275</v>
      </c>
      <c r="E35" s="63">
        <v>1576</v>
      </c>
      <c r="F35" s="63">
        <v>1415</v>
      </c>
      <c r="G35" s="63">
        <v>77</v>
      </c>
      <c r="H35" s="63">
        <v>69</v>
      </c>
      <c r="I35" s="63">
        <v>116</v>
      </c>
      <c r="J35" s="63">
        <v>104</v>
      </c>
      <c r="K35" s="63">
        <v>14328</v>
      </c>
      <c r="L35" s="63">
        <v>12865</v>
      </c>
      <c r="M35" s="32"/>
    </row>
    <row r="36" spans="2:13" x14ac:dyDescent="0.25">
      <c r="B36" s="51">
        <v>30</v>
      </c>
      <c r="C36" s="63">
        <v>12884</v>
      </c>
      <c r="D36" s="63">
        <v>11558</v>
      </c>
      <c r="E36" s="63">
        <v>1617</v>
      </c>
      <c r="F36" s="63">
        <v>1451</v>
      </c>
      <c r="G36" s="63">
        <v>79</v>
      </c>
      <c r="H36" s="63">
        <v>71</v>
      </c>
      <c r="I36" s="63">
        <v>119</v>
      </c>
      <c r="J36" s="63">
        <v>107</v>
      </c>
      <c r="K36" s="63">
        <v>14701</v>
      </c>
      <c r="L36" s="63">
        <v>13188</v>
      </c>
      <c r="M36" s="32"/>
    </row>
  </sheetData>
  <mergeCells count="8">
    <mergeCell ref="B4:L4"/>
    <mergeCell ref="B5:B6"/>
    <mergeCell ref="C5:D5"/>
    <mergeCell ref="E5:F5"/>
    <mergeCell ref="G5:H5"/>
    <mergeCell ref="I5:J5"/>
    <mergeCell ref="K5:K6"/>
    <mergeCell ref="L5:L6"/>
  </mergeCells>
  <pageMargins left="0.511811024" right="0.511811024" top="0.78740157499999996" bottom="0.78740157499999996" header="0.31496062000000002" footer="0.31496062000000002"/>
  <pageSetup paperSize="9"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53BAC-1B67-4CAC-B308-468841A1B485}">
  <sheetPr>
    <tabColor theme="6" tint="0.39997558519241921"/>
  </sheetPr>
  <dimension ref="A1:C17"/>
  <sheetViews>
    <sheetView showGridLines="0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</cols>
  <sheetData>
    <row r="1" spans="1:3" ht="15.75" x14ac:dyDescent="0.25">
      <c r="A1" s="107"/>
    </row>
    <row r="4" spans="1:3" ht="50.25" customHeight="1" x14ac:dyDescent="0.25"/>
    <row r="5" spans="1:3" ht="18" customHeight="1" x14ac:dyDescent="0.25"/>
    <row r="6" spans="1:3" ht="18" customHeight="1" x14ac:dyDescent="0.25"/>
    <row r="7" spans="1:3" ht="18" customHeight="1" x14ac:dyDescent="0.25"/>
    <row r="8" spans="1:3" ht="26.25" x14ac:dyDescent="0.4">
      <c r="C8" s="157" t="s">
        <v>445</v>
      </c>
    </row>
    <row r="9" spans="1:3" ht="18" customHeight="1" x14ac:dyDescent="0.25"/>
    <row r="10" spans="1:3" ht="18" customHeight="1" x14ac:dyDescent="0.25"/>
    <row r="11" spans="1:3" ht="18" customHeight="1" x14ac:dyDescent="0.25"/>
    <row r="12" spans="1:3" ht="18" customHeight="1" x14ac:dyDescent="0.25"/>
    <row r="13" spans="1:3" ht="18" customHeight="1" x14ac:dyDescent="0.25"/>
    <row r="14" spans="1:3" ht="18" customHeight="1" x14ac:dyDescent="0.25"/>
    <row r="15" spans="1:3" ht="18" customHeight="1" x14ac:dyDescent="0.25"/>
    <row r="16" spans="1:3" ht="18" customHeight="1" x14ac:dyDescent="0.25"/>
    <row r="17" ht="18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08F7-EF34-4570-8E8F-1F82BB0CA63C}">
  <sheetPr>
    <tabColor theme="1" tint="0.14999847407452621"/>
  </sheetPr>
  <dimension ref="B2:S35"/>
  <sheetViews>
    <sheetView showGridLines="0" view="pageBreakPreview" zoomScale="60" zoomScaleNormal="55" workbookViewId="0"/>
  </sheetViews>
  <sheetFormatPr defaultRowHeight="15" x14ac:dyDescent="0.25"/>
  <cols>
    <col min="1" max="1" width="3.140625" customWidth="1"/>
    <col min="2" max="10" width="12.85546875" customWidth="1"/>
    <col min="11" max="11" width="15.5703125" customWidth="1"/>
    <col min="12" max="13" width="12.85546875" customWidth="1"/>
    <col min="14" max="14" width="19.140625" bestFit="1" customWidth="1"/>
    <col min="15" max="15" width="4.28515625" customWidth="1"/>
    <col min="16" max="19" width="11.42578125" customWidth="1"/>
  </cols>
  <sheetData>
    <row r="2" spans="2:19" ht="15.75" x14ac:dyDescent="0.25">
      <c r="B2" s="107" t="s">
        <v>426</v>
      </c>
    </row>
    <row r="4" spans="2:19" x14ac:dyDescent="0.25">
      <c r="B4" s="202" t="s">
        <v>81</v>
      </c>
      <c r="C4" s="202" t="s">
        <v>82</v>
      </c>
      <c r="D4" s="202" t="s">
        <v>83</v>
      </c>
      <c r="E4" s="202" t="s">
        <v>84</v>
      </c>
      <c r="F4" s="202" t="s">
        <v>85</v>
      </c>
      <c r="G4" s="202" t="s">
        <v>86</v>
      </c>
      <c r="H4" s="202" t="s">
        <v>87</v>
      </c>
      <c r="I4" s="202"/>
      <c r="J4" s="202" t="s">
        <v>88</v>
      </c>
      <c r="K4" s="202"/>
      <c r="L4" s="202" t="s">
        <v>89</v>
      </c>
      <c r="M4" s="202" t="s">
        <v>90</v>
      </c>
      <c r="N4" s="202" t="s">
        <v>91</v>
      </c>
      <c r="P4" s="201" t="s">
        <v>446</v>
      </c>
      <c r="Q4" s="201"/>
      <c r="R4" s="201"/>
      <c r="S4" s="201"/>
    </row>
    <row r="5" spans="2:19" ht="45" x14ac:dyDescent="0.25">
      <c r="B5" s="202"/>
      <c r="C5" s="202"/>
      <c r="D5" s="202"/>
      <c r="E5" s="202"/>
      <c r="F5" s="202"/>
      <c r="G5" s="202"/>
      <c r="H5" s="122" t="s">
        <v>92</v>
      </c>
      <c r="I5" s="122" t="s">
        <v>93</v>
      </c>
      <c r="J5" s="122" t="s">
        <v>92</v>
      </c>
      <c r="K5" s="122" t="s">
        <v>93</v>
      </c>
      <c r="L5" s="202"/>
      <c r="M5" s="202"/>
      <c r="N5" s="202"/>
      <c r="P5" s="160" t="s">
        <v>447</v>
      </c>
      <c r="Q5" s="159" t="s">
        <v>352</v>
      </c>
      <c r="R5" s="160" t="s">
        <v>473</v>
      </c>
      <c r="S5" s="160" t="s">
        <v>474</v>
      </c>
    </row>
    <row r="6" spans="2:19" ht="18" customHeight="1" x14ac:dyDescent="0.25">
      <c r="B6" s="13">
        <v>1</v>
      </c>
      <c r="C6" s="64">
        <v>10400</v>
      </c>
      <c r="D6" s="68">
        <v>1</v>
      </c>
      <c r="E6" s="64">
        <f t="shared" ref="E6:E35" si="0">C6*D6</f>
        <v>10400</v>
      </c>
      <c r="F6" s="68">
        <v>0.47</v>
      </c>
      <c r="G6" s="71">
        <f t="shared" ref="G6:G35" si="1">(E6*P6)/L6</f>
        <v>337.01702970297038</v>
      </c>
      <c r="H6" s="78">
        <f>E6*(G6/(E6/L6))/(1-F6)/86400</f>
        <v>31.22000000000001</v>
      </c>
      <c r="I6" s="78">
        <f>H6*1.2</f>
        <v>37.464000000000013</v>
      </c>
      <c r="J6" s="78">
        <f>H6*86400/1000</f>
        <v>2697.4080000000008</v>
      </c>
      <c r="K6" s="78">
        <f>J6*1.2</f>
        <v>3236.8896000000009</v>
      </c>
      <c r="L6" s="71">
        <f>'2.2 Eco. e Lig. Água'!L7</f>
        <v>4242</v>
      </c>
      <c r="M6" s="71">
        <f>'2.2 Eco. e Lig. Água'!K7</f>
        <v>4606</v>
      </c>
      <c r="N6" s="79">
        <f t="shared" ref="N6:N35" si="2">L6*S6</f>
        <v>108785</v>
      </c>
      <c r="P6" s="176">
        <v>137.46406153846155</v>
      </c>
      <c r="Q6" s="161">
        <v>2.4516737388024517</v>
      </c>
      <c r="R6" s="161">
        <v>1.0858085808580857</v>
      </c>
      <c r="S6" s="161">
        <v>25.644743045733144</v>
      </c>
    </row>
    <row r="7" spans="2:19" ht="18" customHeight="1" x14ac:dyDescent="0.25">
      <c r="B7" s="13">
        <v>2</v>
      </c>
      <c r="C7" s="64">
        <v>11301</v>
      </c>
      <c r="D7" s="68">
        <v>1</v>
      </c>
      <c r="E7" s="64">
        <f t="shared" si="0"/>
        <v>11301</v>
      </c>
      <c r="F7" s="68">
        <v>0.45</v>
      </c>
      <c r="G7" s="71">
        <f t="shared" si="1"/>
        <v>337.00882416865903</v>
      </c>
      <c r="H7" s="78">
        <f t="shared" ref="H7:H35" si="3">E7*(G7/(E7/L7))/(1-F7)/86400</f>
        <v>32.630000000000003</v>
      </c>
      <c r="I7" s="78">
        <f t="shared" ref="I7:I35" si="4">H7*1.2</f>
        <v>39.155999999999999</v>
      </c>
      <c r="J7" s="78">
        <f t="shared" ref="J7:J35" si="5">H7*86400/1000</f>
        <v>2819.232</v>
      </c>
      <c r="K7" s="78">
        <f t="shared" ref="K7:K35" si="6">J7*1.2</f>
        <v>3383.0783999999999</v>
      </c>
      <c r="L7" s="71">
        <f>'2.2 Eco. e Lig. Água'!L8</f>
        <v>4601</v>
      </c>
      <c r="M7" s="71">
        <f>'2.2 Eco. e Lig. Água'!K8</f>
        <v>5000</v>
      </c>
      <c r="N7" s="79">
        <f t="shared" si="2"/>
        <v>115025</v>
      </c>
      <c r="P7" s="176">
        <v>137.20711441465357</v>
      </c>
      <c r="Q7" s="161">
        <v>2.4562051727885241</v>
      </c>
      <c r="R7" s="161">
        <v>1.0867202782003913</v>
      </c>
      <c r="S7" s="161">
        <v>25</v>
      </c>
    </row>
    <row r="8" spans="2:19" ht="18" customHeight="1" x14ac:dyDescent="0.25">
      <c r="B8" s="13">
        <v>3</v>
      </c>
      <c r="C8" s="64">
        <v>12203</v>
      </c>
      <c r="D8" s="68">
        <v>1</v>
      </c>
      <c r="E8" s="64">
        <f t="shared" si="0"/>
        <v>12203</v>
      </c>
      <c r="F8" s="68">
        <v>0.42</v>
      </c>
      <c r="G8" s="71">
        <f t="shared" si="1"/>
        <v>337.04361290322589</v>
      </c>
      <c r="H8" s="78">
        <f t="shared" si="3"/>
        <v>33.36</v>
      </c>
      <c r="I8" s="78">
        <f t="shared" si="4"/>
        <v>40.031999999999996</v>
      </c>
      <c r="J8" s="78">
        <f t="shared" si="5"/>
        <v>2882.3040000000001</v>
      </c>
      <c r="K8" s="78">
        <f t="shared" si="6"/>
        <v>3458.7647999999999</v>
      </c>
      <c r="L8" s="71">
        <f>'2.2 Eco. e Lig. Água'!L9</f>
        <v>4960</v>
      </c>
      <c r="M8" s="71">
        <f>'2.2 Eco. e Lig. Água'!K9</f>
        <v>5395</v>
      </c>
      <c r="N8" s="79">
        <f t="shared" si="2"/>
        <v>123008</v>
      </c>
      <c r="P8" s="176">
        <v>136.99388019339509</v>
      </c>
      <c r="Q8" s="161">
        <v>2.4602822580645163</v>
      </c>
      <c r="R8" s="161">
        <v>1.0877016129032258</v>
      </c>
      <c r="S8" s="161">
        <v>24.8</v>
      </c>
    </row>
    <row r="9" spans="2:19" ht="18" customHeight="1" x14ac:dyDescent="0.25">
      <c r="B9" s="13">
        <v>4</v>
      </c>
      <c r="C9" s="64">
        <v>13104</v>
      </c>
      <c r="D9" s="68">
        <v>1</v>
      </c>
      <c r="E9" s="64">
        <f t="shared" si="0"/>
        <v>13104</v>
      </c>
      <c r="F9" s="68">
        <v>0.4</v>
      </c>
      <c r="G9" s="71">
        <f t="shared" si="1"/>
        <v>337.02335025380705</v>
      </c>
      <c r="H9" s="78">
        <f t="shared" si="3"/>
        <v>34.579999999999991</v>
      </c>
      <c r="I9" s="78">
        <f t="shared" si="4"/>
        <v>41.495999999999988</v>
      </c>
      <c r="J9" s="78">
        <f t="shared" si="5"/>
        <v>2987.7119999999991</v>
      </c>
      <c r="K9" s="78">
        <f t="shared" si="6"/>
        <v>3585.2543999999989</v>
      </c>
      <c r="L9" s="71">
        <f>'2.2 Eco. e Lig. Água'!L10</f>
        <v>5319</v>
      </c>
      <c r="M9" s="71">
        <f>'2.2 Eco. e Lig. Água'!K10</f>
        <v>5791</v>
      </c>
      <c r="N9" s="79">
        <f t="shared" si="2"/>
        <v>130847</v>
      </c>
      <c r="P9" s="176">
        <v>136.79999999999998</v>
      </c>
      <c r="Q9" s="161">
        <v>2.463620981387479</v>
      </c>
      <c r="R9" s="161">
        <v>1.088738484677571</v>
      </c>
      <c r="S9" s="161">
        <v>24.599924797894342</v>
      </c>
    </row>
    <row r="10" spans="2:19" ht="18" customHeight="1" x14ac:dyDescent="0.25">
      <c r="B10" s="13">
        <v>5</v>
      </c>
      <c r="C10" s="64">
        <v>14005</v>
      </c>
      <c r="D10" s="68">
        <v>1</v>
      </c>
      <c r="E10" s="64">
        <f t="shared" si="0"/>
        <v>14005</v>
      </c>
      <c r="F10" s="68">
        <v>0.38</v>
      </c>
      <c r="G10" s="71">
        <f t="shared" si="1"/>
        <v>336.99347657625918</v>
      </c>
      <c r="H10" s="78">
        <f t="shared" si="3"/>
        <v>35.719999999999992</v>
      </c>
      <c r="I10" s="78">
        <f t="shared" si="4"/>
        <v>42.86399999999999</v>
      </c>
      <c r="J10" s="78">
        <f t="shared" si="5"/>
        <v>3086.2079999999992</v>
      </c>
      <c r="K10" s="78">
        <f t="shared" si="6"/>
        <v>3703.449599999999</v>
      </c>
      <c r="L10" s="71">
        <f>'2.2 Eco. e Lig. Água'!L11</f>
        <v>5678</v>
      </c>
      <c r="M10" s="71">
        <f>'2.2 Eco. e Lig. Água'!K11</f>
        <v>6188</v>
      </c>
      <c r="N10" s="79">
        <f t="shared" si="2"/>
        <v>138543</v>
      </c>
      <c r="P10" s="176">
        <v>136.6261306676187</v>
      </c>
      <c r="Q10" s="161">
        <v>2.4665375132088765</v>
      </c>
      <c r="R10" s="161">
        <v>1.0898203592814371</v>
      </c>
      <c r="S10" s="161">
        <v>24.399964776329693</v>
      </c>
    </row>
    <row r="11" spans="2:19" ht="18" customHeight="1" x14ac:dyDescent="0.25">
      <c r="B11" s="13">
        <v>6</v>
      </c>
      <c r="C11" s="64">
        <v>14907</v>
      </c>
      <c r="D11" s="68">
        <v>1</v>
      </c>
      <c r="E11" s="64">
        <f t="shared" si="0"/>
        <v>14907</v>
      </c>
      <c r="F11" s="68">
        <v>0.36</v>
      </c>
      <c r="G11" s="71">
        <f t="shared" si="1"/>
        <v>336.97860526751703</v>
      </c>
      <c r="H11" s="78">
        <f t="shared" si="3"/>
        <v>36.790000000000006</v>
      </c>
      <c r="I11" s="78">
        <f t="shared" si="4"/>
        <v>44.148000000000003</v>
      </c>
      <c r="J11" s="78">
        <f t="shared" si="5"/>
        <v>3178.6560000000004</v>
      </c>
      <c r="K11" s="78">
        <f t="shared" si="6"/>
        <v>3814.3872000000001</v>
      </c>
      <c r="L11" s="71">
        <f>'2.2 Eco. e Lig. Água'!L12</f>
        <v>6037</v>
      </c>
      <c r="M11" s="71">
        <f>'2.2 Eco. e Lig. Água'!K12</f>
        <v>6585</v>
      </c>
      <c r="N11" s="79">
        <f t="shared" si="2"/>
        <v>146095</v>
      </c>
      <c r="P11" s="176">
        <v>136.46876232642384</v>
      </c>
      <c r="Q11" s="161">
        <v>2.4692728176246481</v>
      </c>
      <c r="R11" s="161">
        <v>1.090773563027994</v>
      </c>
      <c r="S11" s="161">
        <v>24.199933741924799</v>
      </c>
    </row>
    <row r="12" spans="2:19" ht="18" customHeight="1" x14ac:dyDescent="0.25">
      <c r="B12" s="13">
        <v>7</v>
      </c>
      <c r="C12" s="64">
        <v>15808</v>
      </c>
      <c r="D12" s="68">
        <v>1</v>
      </c>
      <c r="E12" s="64">
        <f t="shared" si="0"/>
        <v>15808</v>
      </c>
      <c r="F12" s="68">
        <v>0.34</v>
      </c>
      <c r="G12" s="71">
        <f t="shared" si="1"/>
        <v>337.00863039399616</v>
      </c>
      <c r="H12" s="78">
        <f t="shared" si="3"/>
        <v>37.79999999999999</v>
      </c>
      <c r="I12" s="78">
        <f t="shared" si="4"/>
        <v>45.359999999999985</v>
      </c>
      <c r="J12" s="78">
        <f t="shared" si="5"/>
        <v>3265.9199999999992</v>
      </c>
      <c r="K12" s="78">
        <f t="shared" si="6"/>
        <v>3919.1039999999989</v>
      </c>
      <c r="L12" s="71">
        <f>'2.2 Eco. e Lig. Água'!L13</f>
        <v>6396</v>
      </c>
      <c r="M12" s="71">
        <f>'2.2 Eco. e Lig. Água'!K13</f>
        <v>6983</v>
      </c>
      <c r="N12" s="79">
        <f t="shared" si="2"/>
        <v>153504</v>
      </c>
      <c r="P12" s="176">
        <v>136.35546558704448</v>
      </c>
      <c r="Q12" s="161">
        <v>2.4715447154471546</v>
      </c>
      <c r="R12" s="161">
        <v>1.091776110068793</v>
      </c>
      <c r="S12" s="161">
        <v>24</v>
      </c>
    </row>
    <row r="13" spans="2:19" ht="18" customHeight="1" x14ac:dyDescent="0.25">
      <c r="B13" s="13">
        <v>8</v>
      </c>
      <c r="C13" s="64">
        <v>16710</v>
      </c>
      <c r="D13" s="68">
        <v>1</v>
      </c>
      <c r="E13" s="64">
        <f t="shared" si="0"/>
        <v>16710</v>
      </c>
      <c r="F13" s="68">
        <v>0.32</v>
      </c>
      <c r="G13" s="71">
        <f t="shared" si="1"/>
        <v>337.03034789045154</v>
      </c>
      <c r="H13" s="78">
        <f t="shared" si="3"/>
        <v>38.750000000000007</v>
      </c>
      <c r="I13" s="78">
        <f t="shared" si="4"/>
        <v>46.500000000000007</v>
      </c>
      <c r="J13" s="78">
        <f t="shared" si="5"/>
        <v>3348.0000000000005</v>
      </c>
      <c r="K13" s="78">
        <f t="shared" si="6"/>
        <v>4017.6000000000004</v>
      </c>
      <c r="L13" s="71">
        <f>'2.2 Eco. e Lig. Água'!L14</f>
        <v>6755</v>
      </c>
      <c r="M13" s="71">
        <f>'2.2 Eco. e Lig. Água'!K14</f>
        <v>7382</v>
      </c>
      <c r="N13" s="79">
        <f t="shared" si="2"/>
        <v>160769</v>
      </c>
      <c r="P13" s="176">
        <v>136.24416517055656</v>
      </c>
      <c r="Q13" s="161">
        <v>2.4737231680236862</v>
      </c>
      <c r="R13" s="161">
        <v>1.092820133234641</v>
      </c>
      <c r="S13" s="161">
        <v>23.8</v>
      </c>
    </row>
    <row r="14" spans="2:19" ht="18" customHeight="1" x14ac:dyDescent="0.25">
      <c r="B14" s="13">
        <v>9</v>
      </c>
      <c r="C14" s="64">
        <v>17611</v>
      </c>
      <c r="D14" s="68">
        <v>1</v>
      </c>
      <c r="E14" s="64">
        <f t="shared" si="0"/>
        <v>17611</v>
      </c>
      <c r="F14" s="68">
        <v>0.3</v>
      </c>
      <c r="G14" s="71">
        <f t="shared" si="1"/>
        <v>337.00129322462743</v>
      </c>
      <c r="H14" s="78">
        <f t="shared" si="3"/>
        <v>39.64</v>
      </c>
      <c r="I14" s="78">
        <f t="shared" si="4"/>
        <v>47.567999999999998</v>
      </c>
      <c r="J14" s="78">
        <f t="shared" si="5"/>
        <v>3424.8960000000002</v>
      </c>
      <c r="K14" s="78">
        <f t="shared" si="6"/>
        <v>4109.8752000000004</v>
      </c>
      <c r="L14" s="71">
        <f>'2.2 Eco. e Lig. Água'!L15</f>
        <v>7114</v>
      </c>
      <c r="M14" s="71">
        <f>'2.2 Eco. e Lig. Água'!K15</f>
        <v>7781</v>
      </c>
      <c r="N14" s="79">
        <f t="shared" si="2"/>
        <v>167890</v>
      </c>
      <c r="P14" s="176">
        <v>136.13237181307136</v>
      </c>
      <c r="Q14" s="161">
        <v>2.4755411863930279</v>
      </c>
      <c r="R14" s="161">
        <v>1.0937587854933932</v>
      </c>
      <c r="S14" s="161">
        <v>23.599943772842284</v>
      </c>
    </row>
    <row r="15" spans="2:19" ht="18" customHeight="1" x14ac:dyDescent="0.25">
      <c r="B15" s="13">
        <v>10</v>
      </c>
      <c r="C15" s="64">
        <v>18512</v>
      </c>
      <c r="D15" s="68">
        <v>1</v>
      </c>
      <c r="E15" s="64">
        <f t="shared" si="0"/>
        <v>18512</v>
      </c>
      <c r="F15" s="68">
        <v>0.28000000000000003</v>
      </c>
      <c r="G15" s="71">
        <f t="shared" si="1"/>
        <v>336.97040545965467</v>
      </c>
      <c r="H15" s="78">
        <f t="shared" si="3"/>
        <v>40.47999999999999</v>
      </c>
      <c r="I15" s="78">
        <f t="shared" si="4"/>
        <v>48.575999999999986</v>
      </c>
      <c r="J15" s="78">
        <f t="shared" si="5"/>
        <v>3497.4719999999988</v>
      </c>
      <c r="K15" s="78">
        <f t="shared" si="6"/>
        <v>4196.9663999999984</v>
      </c>
      <c r="L15" s="71">
        <f>'2.2 Eco. e Lig. Água'!L16</f>
        <v>7473</v>
      </c>
      <c r="M15" s="71">
        <f>'2.2 Eco. e Lig. Água'!K16</f>
        <v>8181</v>
      </c>
      <c r="N15" s="79">
        <f t="shared" si="2"/>
        <v>174868</v>
      </c>
      <c r="P15" s="176">
        <v>136.02959377700947</v>
      </c>
      <c r="Q15" s="161">
        <v>2.4771845309781884</v>
      </c>
      <c r="R15" s="161">
        <v>1.0947410678442393</v>
      </c>
      <c r="S15" s="161">
        <v>23.399973236986487</v>
      </c>
    </row>
    <row r="16" spans="2:19" ht="18" customHeight="1" x14ac:dyDescent="0.25">
      <c r="B16" s="13">
        <v>11</v>
      </c>
      <c r="C16" s="64">
        <v>19414</v>
      </c>
      <c r="D16" s="68">
        <v>1</v>
      </c>
      <c r="E16" s="64">
        <f t="shared" si="0"/>
        <v>19414</v>
      </c>
      <c r="F16" s="68">
        <v>0.27</v>
      </c>
      <c r="G16" s="71">
        <f t="shared" si="1"/>
        <v>337.02288049029619</v>
      </c>
      <c r="H16" s="78">
        <f t="shared" si="3"/>
        <v>41.849999999999994</v>
      </c>
      <c r="I16" s="78">
        <f t="shared" si="4"/>
        <v>50.219999999999992</v>
      </c>
      <c r="J16" s="78">
        <f t="shared" si="5"/>
        <v>3615.8399999999997</v>
      </c>
      <c r="K16" s="78">
        <f t="shared" si="6"/>
        <v>4339.0079999999998</v>
      </c>
      <c r="L16" s="71">
        <f>'2.2 Eco. e Lig. Água'!L17</f>
        <v>7832</v>
      </c>
      <c r="M16" s="71">
        <f>'2.2 Eco. e Lig. Água'!K17</f>
        <v>8582</v>
      </c>
      <c r="N16" s="79">
        <f t="shared" si="2"/>
        <v>181701.99999999997</v>
      </c>
      <c r="P16" s="176">
        <v>135.96184196971257</v>
      </c>
      <c r="Q16" s="161">
        <v>2.4788049029622061</v>
      </c>
      <c r="R16" s="161">
        <v>1.0957609805924411</v>
      </c>
      <c r="S16" s="161">
        <v>23.199948927477013</v>
      </c>
    </row>
    <row r="17" spans="2:19" ht="18" customHeight="1" x14ac:dyDescent="0.25">
      <c r="B17" s="13">
        <v>12</v>
      </c>
      <c r="C17" s="64">
        <v>20315</v>
      </c>
      <c r="D17" s="68">
        <v>1</v>
      </c>
      <c r="E17" s="64">
        <f t="shared" si="0"/>
        <v>20315</v>
      </c>
      <c r="F17" s="68">
        <v>0.26</v>
      </c>
      <c r="G17" s="71">
        <f t="shared" si="1"/>
        <v>336.96949334635576</v>
      </c>
      <c r="H17" s="78">
        <f t="shared" si="3"/>
        <v>43.17</v>
      </c>
      <c r="I17" s="78">
        <f t="shared" si="4"/>
        <v>51.804000000000002</v>
      </c>
      <c r="J17" s="78">
        <f t="shared" si="5"/>
        <v>3729.8879999999999</v>
      </c>
      <c r="K17" s="78">
        <f t="shared" si="6"/>
        <v>4475.8656000000001</v>
      </c>
      <c r="L17" s="71">
        <f>'2.2 Eco. e Lig. Água'!L18</f>
        <v>8191</v>
      </c>
      <c r="M17" s="71">
        <f>'2.2 Eco. e Lig. Água'!K18</f>
        <v>8984</v>
      </c>
      <c r="N17" s="79">
        <f t="shared" si="2"/>
        <v>188393</v>
      </c>
      <c r="P17" s="176">
        <v>135.86596701944376</v>
      </c>
      <c r="Q17" s="161">
        <v>2.4801611524844343</v>
      </c>
      <c r="R17" s="161">
        <v>1.0968135758759614</v>
      </c>
      <c r="S17" s="161">
        <v>23</v>
      </c>
    </row>
    <row r="18" spans="2:19" ht="18" customHeight="1" x14ac:dyDescent="0.25">
      <c r="B18" s="13">
        <v>13</v>
      </c>
      <c r="C18" s="64">
        <v>21217</v>
      </c>
      <c r="D18" s="68">
        <v>1</v>
      </c>
      <c r="E18" s="64">
        <f t="shared" si="0"/>
        <v>21217</v>
      </c>
      <c r="F18" s="68">
        <v>0.25</v>
      </c>
      <c r="G18" s="71">
        <f t="shared" si="1"/>
        <v>337.03578947368419</v>
      </c>
      <c r="H18" s="78">
        <f t="shared" si="3"/>
        <v>44.47</v>
      </c>
      <c r="I18" s="78">
        <f t="shared" si="4"/>
        <v>53.363999999999997</v>
      </c>
      <c r="J18" s="78">
        <f t="shared" si="5"/>
        <v>3842.2080000000001</v>
      </c>
      <c r="K18" s="78">
        <f t="shared" si="6"/>
        <v>4610.6495999999997</v>
      </c>
      <c r="L18" s="71">
        <f>'2.2 Eco. e Lig. Água'!L19</f>
        <v>8550</v>
      </c>
      <c r="M18" s="71">
        <f>'2.2 Eco. e Lig. Água'!K19</f>
        <v>9386</v>
      </c>
      <c r="N18" s="79">
        <f t="shared" si="2"/>
        <v>194940</v>
      </c>
      <c r="P18" s="176">
        <v>135.81825894330018</v>
      </c>
      <c r="Q18" s="161">
        <v>2.4815204678362575</v>
      </c>
      <c r="R18" s="161">
        <v>1.0977777777777777</v>
      </c>
      <c r="S18" s="161">
        <v>22.8</v>
      </c>
    </row>
    <row r="19" spans="2:19" ht="18" customHeight="1" x14ac:dyDescent="0.25">
      <c r="B19" s="13">
        <v>14</v>
      </c>
      <c r="C19" s="64">
        <v>22118</v>
      </c>
      <c r="D19" s="68">
        <v>1</v>
      </c>
      <c r="E19" s="64">
        <f t="shared" si="0"/>
        <v>22118</v>
      </c>
      <c r="F19" s="68">
        <v>0.25</v>
      </c>
      <c r="G19" s="71">
        <f t="shared" si="1"/>
        <v>336.98327533954426</v>
      </c>
      <c r="H19" s="78">
        <f t="shared" si="3"/>
        <v>46.33</v>
      </c>
      <c r="I19" s="78">
        <f t="shared" si="4"/>
        <v>55.595999999999997</v>
      </c>
      <c r="J19" s="78">
        <f t="shared" si="5"/>
        <v>4002.9119999999998</v>
      </c>
      <c r="K19" s="78">
        <f t="shared" si="6"/>
        <v>4803.4943999999996</v>
      </c>
      <c r="L19" s="71">
        <f>'2.2 Eco. e Lig. Água'!L20</f>
        <v>8909</v>
      </c>
      <c r="M19" s="71">
        <f>'2.2 Eco. e Lig. Água'!K20</f>
        <v>9789</v>
      </c>
      <c r="N19" s="79">
        <f t="shared" si="2"/>
        <v>201343</v>
      </c>
      <c r="P19" s="176">
        <v>135.73487657111855</v>
      </c>
      <c r="Q19" s="161">
        <v>2.4826579863059828</v>
      </c>
      <c r="R19" s="161">
        <v>1.098776518127736</v>
      </c>
      <c r="S19" s="161">
        <v>22.599955101582669</v>
      </c>
    </row>
    <row r="20" spans="2:19" ht="18" customHeight="1" x14ac:dyDescent="0.25">
      <c r="B20" s="13">
        <v>15</v>
      </c>
      <c r="C20" s="64">
        <v>23019</v>
      </c>
      <c r="D20" s="68">
        <v>1</v>
      </c>
      <c r="E20" s="64">
        <f t="shared" si="0"/>
        <v>23019</v>
      </c>
      <c r="F20" s="68">
        <v>0.25</v>
      </c>
      <c r="G20" s="71">
        <f t="shared" si="1"/>
        <v>337.00474751834275</v>
      </c>
      <c r="H20" s="78">
        <f t="shared" si="3"/>
        <v>48.2</v>
      </c>
      <c r="I20" s="78">
        <f t="shared" si="4"/>
        <v>57.84</v>
      </c>
      <c r="J20" s="78">
        <f t="shared" si="5"/>
        <v>4164.4800000000005</v>
      </c>
      <c r="K20" s="78">
        <f t="shared" si="6"/>
        <v>4997.3760000000002</v>
      </c>
      <c r="L20" s="71">
        <f>'2.2 Eco. e Lig. Água'!L21</f>
        <v>9268</v>
      </c>
      <c r="M20" s="71">
        <f>'2.2 Eco. e Lig. Água'!K21</f>
        <v>10193</v>
      </c>
      <c r="N20" s="79">
        <f t="shared" si="2"/>
        <v>207603</v>
      </c>
      <c r="P20" s="176">
        <v>135.68617229245407</v>
      </c>
      <c r="Q20" s="161">
        <v>2.48370738023306</v>
      </c>
      <c r="R20" s="161">
        <v>1.0998057833405266</v>
      </c>
      <c r="S20" s="161">
        <v>22.39997842037117</v>
      </c>
    </row>
    <row r="21" spans="2:19" ht="18" customHeight="1" x14ac:dyDescent="0.25">
      <c r="B21" s="13">
        <v>16</v>
      </c>
      <c r="C21" s="64">
        <v>23921</v>
      </c>
      <c r="D21" s="68">
        <v>1</v>
      </c>
      <c r="E21" s="64">
        <f t="shared" si="0"/>
        <v>23921</v>
      </c>
      <c r="F21" s="68">
        <v>0.25</v>
      </c>
      <c r="G21" s="71">
        <f t="shared" si="1"/>
        <v>337.02461826114057</v>
      </c>
      <c r="H21" s="78">
        <f t="shared" si="3"/>
        <v>50.070000000000007</v>
      </c>
      <c r="I21" s="78">
        <f t="shared" si="4"/>
        <v>60.084000000000003</v>
      </c>
      <c r="J21" s="78">
        <f t="shared" si="5"/>
        <v>4326.0480000000007</v>
      </c>
      <c r="K21" s="78">
        <f t="shared" si="6"/>
        <v>5191.2576000000008</v>
      </c>
      <c r="L21" s="71">
        <f>'2.2 Eco. e Lig. Água'!L22</f>
        <v>9627</v>
      </c>
      <c r="M21" s="71">
        <f>'2.2 Eco. e Lig. Água'!K22</f>
        <v>10597</v>
      </c>
      <c r="N21" s="79">
        <f t="shared" si="2"/>
        <v>213719</v>
      </c>
      <c r="P21" s="176">
        <v>135.63546674470132</v>
      </c>
      <c r="Q21" s="161">
        <v>2.484782382881479</v>
      </c>
      <c r="R21" s="161">
        <v>1.1007582839929366</v>
      </c>
      <c r="S21" s="161">
        <v>22.199958450192167</v>
      </c>
    </row>
    <row r="22" spans="2:19" ht="18" customHeight="1" x14ac:dyDescent="0.25">
      <c r="B22" s="13">
        <v>17</v>
      </c>
      <c r="C22" s="64">
        <v>24822</v>
      </c>
      <c r="D22" s="68">
        <v>1</v>
      </c>
      <c r="E22" s="64">
        <f t="shared" si="0"/>
        <v>24822</v>
      </c>
      <c r="F22" s="68">
        <v>0.25</v>
      </c>
      <c r="G22" s="71">
        <f t="shared" si="1"/>
        <v>336.9781694372121</v>
      </c>
      <c r="H22" s="78">
        <f t="shared" si="3"/>
        <v>51.93</v>
      </c>
      <c r="I22" s="78">
        <f t="shared" si="4"/>
        <v>62.315999999999995</v>
      </c>
      <c r="J22" s="78">
        <f t="shared" si="5"/>
        <v>4486.7520000000004</v>
      </c>
      <c r="K22" s="78">
        <f t="shared" si="6"/>
        <v>5384.1024000000007</v>
      </c>
      <c r="L22" s="71">
        <f>'2.2 Eco. e Lig. Água'!L23</f>
        <v>9986</v>
      </c>
      <c r="M22" s="71">
        <f>'2.2 Eco. e Lig. Água'!K23</f>
        <v>11002</v>
      </c>
      <c r="N22" s="79">
        <f t="shared" si="2"/>
        <v>219692</v>
      </c>
      <c r="P22" s="176">
        <v>135.56780275562002</v>
      </c>
      <c r="Q22" s="161">
        <v>2.4856799519327057</v>
      </c>
      <c r="R22" s="161">
        <v>1.1017424394151814</v>
      </c>
      <c r="S22" s="161">
        <v>22</v>
      </c>
    </row>
    <row r="23" spans="2:19" ht="18" customHeight="1" x14ac:dyDescent="0.25">
      <c r="B23" s="13">
        <v>18</v>
      </c>
      <c r="C23" s="64">
        <v>25724</v>
      </c>
      <c r="D23" s="68">
        <v>1</v>
      </c>
      <c r="E23" s="64">
        <f t="shared" si="0"/>
        <v>25724</v>
      </c>
      <c r="F23" s="68">
        <v>0.25</v>
      </c>
      <c r="G23" s="71">
        <f t="shared" si="1"/>
        <v>336.99758337361044</v>
      </c>
      <c r="H23" s="78">
        <f t="shared" si="3"/>
        <v>53.8</v>
      </c>
      <c r="I23" s="78">
        <f t="shared" si="4"/>
        <v>64.559999999999988</v>
      </c>
      <c r="J23" s="78">
        <f t="shared" si="5"/>
        <v>4648.32</v>
      </c>
      <c r="K23" s="78">
        <f t="shared" si="6"/>
        <v>5577.9839999999995</v>
      </c>
      <c r="L23" s="71">
        <f>'2.2 Eco. e Lig. Água'!L24</f>
        <v>10345</v>
      </c>
      <c r="M23" s="71">
        <f>'2.2 Eco. e Lig. Água'!K24</f>
        <v>11408</v>
      </c>
      <c r="N23" s="79">
        <f t="shared" si="2"/>
        <v>225521</v>
      </c>
      <c r="P23" s="176">
        <v>135.52480174156429</v>
      </c>
      <c r="Q23" s="161">
        <v>2.4866118898018366</v>
      </c>
      <c r="R23" s="161">
        <v>1.1027549540840986</v>
      </c>
      <c r="S23" s="161">
        <v>21.8</v>
      </c>
    </row>
    <row r="24" spans="2:19" ht="18" customHeight="1" x14ac:dyDescent="0.25">
      <c r="B24" s="13">
        <v>19</v>
      </c>
      <c r="C24" s="64">
        <v>26625</v>
      </c>
      <c r="D24" s="68">
        <v>1</v>
      </c>
      <c r="E24" s="64">
        <f t="shared" si="0"/>
        <v>26625</v>
      </c>
      <c r="F24" s="68">
        <v>0.25</v>
      </c>
      <c r="G24" s="71">
        <f t="shared" si="1"/>
        <v>337.01569506726457</v>
      </c>
      <c r="H24" s="78">
        <f t="shared" si="3"/>
        <v>55.670000000000009</v>
      </c>
      <c r="I24" s="78">
        <f t="shared" si="4"/>
        <v>66.804000000000002</v>
      </c>
      <c r="J24" s="78">
        <f t="shared" si="5"/>
        <v>4809.8880000000008</v>
      </c>
      <c r="K24" s="78">
        <f t="shared" si="6"/>
        <v>5771.865600000001</v>
      </c>
      <c r="L24" s="71">
        <f>'2.2 Eco. e Lig. Água'!L25</f>
        <v>10704</v>
      </c>
      <c r="M24" s="71">
        <f>'2.2 Eco. e Lig. Água'!K25</f>
        <v>11815</v>
      </c>
      <c r="N24" s="79">
        <f t="shared" si="2"/>
        <v>231206</v>
      </c>
      <c r="P24" s="176">
        <v>135.4898028169014</v>
      </c>
      <c r="Q24" s="161">
        <v>2.4873878923766815</v>
      </c>
      <c r="R24" s="161">
        <v>1.1037929745889388</v>
      </c>
      <c r="S24" s="161">
        <v>21.599962630792227</v>
      </c>
    </row>
    <row r="25" spans="2:19" ht="18" customHeight="1" x14ac:dyDescent="0.25">
      <c r="B25" s="13">
        <v>20</v>
      </c>
      <c r="C25" s="64">
        <v>27526</v>
      </c>
      <c r="D25" s="68">
        <v>1</v>
      </c>
      <c r="E25" s="64">
        <f t="shared" si="0"/>
        <v>27526</v>
      </c>
      <c r="F25" s="68">
        <v>0.25</v>
      </c>
      <c r="G25" s="71">
        <f t="shared" si="1"/>
        <v>336.97405766970985</v>
      </c>
      <c r="H25" s="78">
        <f t="shared" si="3"/>
        <v>57.53</v>
      </c>
      <c r="I25" s="78">
        <f t="shared" si="4"/>
        <v>69.036000000000001</v>
      </c>
      <c r="J25" s="78">
        <f t="shared" si="5"/>
        <v>4970.5919999999996</v>
      </c>
      <c r="K25" s="78">
        <f t="shared" si="6"/>
        <v>5964.710399999999</v>
      </c>
      <c r="L25" s="71">
        <f>'2.2 Eco. e Lig. Água'!L26</f>
        <v>11063</v>
      </c>
      <c r="M25" s="71">
        <f>'2.2 Eco. e Lig. Água'!K26</f>
        <v>12222</v>
      </c>
      <c r="N25" s="79">
        <f t="shared" si="2"/>
        <v>236748.00000000003</v>
      </c>
      <c r="P25" s="176">
        <v>135.43355373101795</v>
      </c>
      <c r="Q25" s="161">
        <v>2.4881135315917926</v>
      </c>
      <c r="R25" s="161">
        <v>1.1047636265027569</v>
      </c>
      <c r="S25" s="161">
        <v>21.399981921721054</v>
      </c>
    </row>
    <row r="26" spans="2:19" ht="18" customHeight="1" x14ac:dyDescent="0.25">
      <c r="B26" s="13">
        <v>21</v>
      </c>
      <c r="C26" s="64">
        <v>28428</v>
      </c>
      <c r="D26" s="68">
        <v>1</v>
      </c>
      <c r="E26" s="64">
        <f t="shared" si="0"/>
        <v>28428</v>
      </c>
      <c r="F26" s="68">
        <v>0.25</v>
      </c>
      <c r="G26" s="71">
        <f t="shared" si="1"/>
        <v>336.99177026790403</v>
      </c>
      <c r="H26" s="78">
        <f t="shared" si="3"/>
        <v>59.399999999999991</v>
      </c>
      <c r="I26" s="78">
        <f t="shared" si="4"/>
        <v>71.279999999999987</v>
      </c>
      <c r="J26" s="78">
        <f t="shared" si="5"/>
        <v>5132.1599999999989</v>
      </c>
      <c r="K26" s="78">
        <f t="shared" si="6"/>
        <v>6158.5919999999987</v>
      </c>
      <c r="L26" s="71">
        <f>'2.2 Eco. e Lig. Água'!L27</f>
        <v>11422</v>
      </c>
      <c r="M26" s="71">
        <f>'2.2 Eco. e Lig. Água'!K27</f>
        <v>12630</v>
      </c>
      <c r="N26" s="79">
        <f t="shared" si="2"/>
        <v>244431</v>
      </c>
      <c r="P26" s="176">
        <v>135.39890249050231</v>
      </c>
      <c r="Q26" s="161">
        <v>2.4888811066363159</v>
      </c>
      <c r="R26" s="161">
        <v>1.1057608124671687</v>
      </c>
      <c r="S26" s="161">
        <v>21.400017510068288</v>
      </c>
    </row>
    <row r="27" spans="2:19" ht="18" customHeight="1" x14ac:dyDescent="0.25">
      <c r="B27" s="13">
        <v>22</v>
      </c>
      <c r="C27" s="64">
        <v>29329</v>
      </c>
      <c r="D27" s="68">
        <v>1</v>
      </c>
      <c r="E27" s="64">
        <f t="shared" si="0"/>
        <v>29329</v>
      </c>
      <c r="F27" s="68">
        <v>0.25</v>
      </c>
      <c r="G27" s="71">
        <f t="shared" si="1"/>
        <v>337.00840336134456</v>
      </c>
      <c r="H27" s="78">
        <f t="shared" si="3"/>
        <v>61.27</v>
      </c>
      <c r="I27" s="78">
        <f t="shared" si="4"/>
        <v>73.524000000000001</v>
      </c>
      <c r="J27" s="78">
        <f t="shared" si="5"/>
        <v>5293.7280000000001</v>
      </c>
      <c r="K27" s="78">
        <f t="shared" si="6"/>
        <v>6352.4736000000003</v>
      </c>
      <c r="L27" s="71">
        <f>'2.2 Eco. e Lig. Água'!L28</f>
        <v>11781</v>
      </c>
      <c r="M27" s="71">
        <f>'2.2 Eco. e Lig. Água'!K28</f>
        <v>13039</v>
      </c>
      <c r="N27" s="79">
        <f t="shared" si="2"/>
        <v>252113.00000000003</v>
      </c>
      <c r="P27" s="176">
        <v>135.37099798833918</v>
      </c>
      <c r="Q27" s="161">
        <v>2.4895170189287836</v>
      </c>
      <c r="R27" s="161">
        <v>1.1067821067821069</v>
      </c>
      <c r="S27" s="161">
        <v>21.399966047024872</v>
      </c>
    </row>
    <row r="28" spans="2:19" ht="18" customHeight="1" x14ac:dyDescent="0.25">
      <c r="B28" s="13">
        <v>23</v>
      </c>
      <c r="C28" s="64">
        <v>30231</v>
      </c>
      <c r="D28" s="68">
        <v>1</v>
      </c>
      <c r="E28" s="64">
        <f t="shared" si="0"/>
        <v>30231</v>
      </c>
      <c r="F28" s="68">
        <v>0.25</v>
      </c>
      <c r="G28" s="71">
        <f t="shared" si="1"/>
        <v>337.02405271828667</v>
      </c>
      <c r="H28" s="78">
        <f t="shared" si="3"/>
        <v>63.14</v>
      </c>
      <c r="I28" s="78">
        <f t="shared" si="4"/>
        <v>75.768000000000001</v>
      </c>
      <c r="J28" s="78">
        <f t="shared" si="5"/>
        <v>5455.2960000000003</v>
      </c>
      <c r="K28" s="78">
        <f t="shared" si="6"/>
        <v>6546.3552</v>
      </c>
      <c r="L28" s="71">
        <f>'2.2 Eco. e Lig. Água'!L29</f>
        <v>12140</v>
      </c>
      <c r="M28" s="71">
        <f>'2.2 Eco. e Lig. Água'!K29</f>
        <v>13448</v>
      </c>
      <c r="N28" s="79">
        <f t="shared" si="2"/>
        <v>259796.00000000003</v>
      </c>
      <c r="P28" s="176">
        <v>135.34027984519201</v>
      </c>
      <c r="Q28" s="161">
        <v>2.490197693574959</v>
      </c>
      <c r="R28" s="161">
        <v>1.1077429983525537</v>
      </c>
      <c r="S28" s="161">
        <v>21.400000000000002</v>
      </c>
    </row>
    <row r="29" spans="2:19" ht="18" customHeight="1" x14ac:dyDescent="0.25">
      <c r="B29" s="13">
        <v>24</v>
      </c>
      <c r="C29" s="64">
        <v>31132</v>
      </c>
      <c r="D29" s="68">
        <v>1</v>
      </c>
      <c r="E29" s="64">
        <f t="shared" si="0"/>
        <v>31132</v>
      </c>
      <c r="F29" s="68">
        <v>0.25</v>
      </c>
      <c r="G29" s="71">
        <f t="shared" si="1"/>
        <v>336.98695895671653</v>
      </c>
      <c r="H29" s="78">
        <f t="shared" si="3"/>
        <v>65</v>
      </c>
      <c r="I29" s="78">
        <f t="shared" si="4"/>
        <v>78</v>
      </c>
      <c r="J29" s="78">
        <f t="shared" si="5"/>
        <v>5616</v>
      </c>
      <c r="K29" s="78">
        <f t="shared" si="6"/>
        <v>6739.2</v>
      </c>
      <c r="L29" s="71">
        <f>'2.2 Eco. e Lig. Água'!L30</f>
        <v>12499</v>
      </c>
      <c r="M29" s="71">
        <f>'2.2 Eco. e Lig. Água'!K30</f>
        <v>13858</v>
      </c>
      <c r="N29" s="79">
        <f t="shared" si="2"/>
        <v>267479</v>
      </c>
      <c r="P29" s="176">
        <v>135.29487344211745</v>
      </c>
      <c r="Q29" s="161">
        <v>2.4907592607408593</v>
      </c>
      <c r="R29" s="161">
        <v>1.1087286982958637</v>
      </c>
      <c r="S29" s="161">
        <v>21.400032002560206</v>
      </c>
    </row>
    <row r="30" spans="2:19" ht="18" customHeight="1" x14ac:dyDescent="0.25">
      <c r="B30" s="13">
        <v>25</v>
      </c>
      <c r="C30" s="64">
        <v>32033</v>
      </c>
      <c r="D30" s="68">
        <v>1</v>
      </c>
      <c r="E30" s="64">
        <f t="shared" si="0"/>
        <v>32033</v>
      </c>
      <c r="F30" s="68">
        <v>0.25</v>
      </c>
      <c r="G30" s="71">
        <f t="shared" si="1"/>
        <v>337.00233317778816</v>
      </c>
      <c r="H30" s="78">
        <f t="shared" si="3"/>
        <v>66.87</v>
      </c>
      <c r="I30" s="78">
        <f t="shared" si="4"/>
        <v>80.244</v>
      </c>
      <c r="J30" s="78">
        <f t="shared" si="5"/>
        <v>5777.5680000000002</v>
      </c>
      <c r="K30" s="78">
        <f t="shared" si="6"/>
        <v>6933.0816000000004</v>
      </c>
      <c r="L30" s="71">
        <f>'2.2 Eco. e Lig. Água'!L31</f>
        <v>12858</v>
      </c>
      <c r="M30" s="71">
        <f>'2.2 Eco. e Lig. Água'!K31</f>
        <v>14269</v>
      </c>
      <c r="N30" s="79">
        <f t="shared" si="2"/>
        <v>275161</v>
      </c>
      <c r="P30" s="176">
        <v>135.27225049168047</v>
      </c>
      <c r="Q30" s="161">
        <v>2.491289469590916</v>
      </c>
      <c r="R30" s="161">
        <v>1.1097371286358688</v>
      </c>
      <c r="S30" s="161">
        <v>21.399984445481412</v>
      </c>
    </row>
    <row r="31" spans="2:19" ht="18" customHeight="1" x14ac:dyDescent="0.25">
      <c r="B31" s="13">
        <v>26</v>
      </c>
      <c r="C31" s="64">
        <v>32935</v>
      </c>
      <c r="D31" s="68">
        <v>1</v>
      </c>
      <c r="E31" s="64">
        <f t="shared" si="0"/>
        <v>32935</v>
      </c>
      <c r="F31" s="68">
        <v>0.25</v>
      </c>
      <c r="G31" s="71">
        <f t="shared" si="1"/>
        <v>337.01687221003255</v>
      </c>
      <c r="H31" s="78">
        <f t="shared" si="3"/>
        <v>68.739999999999995</v>
      </c>
      <c r="I31" s="78">
        <f t="shared" si="4"/>
        <v>82.487999999999985</v>
      </c>
      <c r="J31" s="78">
        <f t="shared" si="5"/>
        <v>5939.1360000000004</v>
      </c>
      <c r="K31" s="78">
        <f t="shared" si="6"/>
        <v>7126.9632000000001</v>
      </c>
      <c r="L31" s="71">
        <f>'2.2 Eco. e Lig. Água'!L32</f>
        <v>13217</v>
      </c>
      <c r="M31" s="71">
        <f>'2.2 Eco. e Lig. Água'!K32</f>
        <v>14681</v>
      </c>
      <c r="N31" s="79">
        <f t="shared" si="2"/>
        <v>282844</v>
      </c>
      <c r="P31" s="176">
        <v>135.24675876726886</v>
      </c>
      <c r="Q31" s="161">
        <v>2.4918665355224334</v>
      </c>
      <c r="R31" s="161">
        <v>1.1107664371642583</v>
      </c>
      <c r="S31" s="161">
        <v>21.400015132026937</v>
      </c>
    </row>
    <row r="32" spans="2:19" ht="18" customHeight="1" x14ac:dyDescent="0.25">
      <c r="B32" s="13">
        <v>27</v>
      </c>
      <c r="C32" s="64">
        <v>33836</v>
      </c>
      <c r="D32" s="68">
        <v>1</v>
      </c>
      <c r="E32" s="64">
        <f t="shared" si="0"/>
        <v>33836</v>
      </c>
      <c r="F32" s="68">
        <v>0.25</v>
      </c>
      <c r="G32" s="71">
        <f t="shared" si="1"/>
        <v>336.98291101944602</v>
      </c>
      <c r="H32" s="78">
        <f t="shared" si="3"/>
        <v>70.599999999999994</v>
      </c>
      <c r="I32" s="78">
        <f t="shared" si="4"/>
        <v>84.719999999999985</v>
      </c>
      <c r="J32" s="78">
        <f t="shared" si="5"/>
        <v>6099.8399999999992</v>
      </c>
      <c r="K32" s="78">
        <f t="shared" si="6"/>
        <v>7319.8079999999991</v>
      </c>
      <c r="L32" s="71">
        <f>'2.2 Eco. e Lig. Água'!L33</f>
        <v>13576</v>
      </c>
      <c r="M32" s="71">
        <f>'2.2 Eco. e Lig. Água'!K33</f>
        <v>15093</v>
      </c>
      <c r="N32" s="79">
        <f t="shared" si="2"/>
        <v>290526</v>
      </c>
      <c r="P32" s="176">
        <v>135.20747133230876</v>
      </c>
      <c r="Q32" s="161">
        <v>2.4923394225103124</v>
      </c>
      <c r="R32" s="161">
        <v>1.1117413081909251</v>
      </c>
      <c r="S32" s="161">
        <v>21.399970536240424</v>
      </c>
    </row>
    <row r="33" spans="2:19" ht="18" customHeight="1" x14ac:dyDescent="0.25">
      <c r="B33" s="13">
        <v>28</v>
      </c>
      <c r="C33" s="64">
        <v>34738</v>
      </c>
      <c r="D33" s="68">
        <v>1</v>
      </c>
      <c r="E33" s="64">
        <f t="shared" si="0"/>
        <v>34738</v>
      </c>
      <c r="F33" s="68">
        <v>0.25</v>
      </c>
      <c r="G33" s="71">
        <f t="shared" si="1"/>
        <v>336.99720129171152</v>
      </c>
      <c r="H33" s="78">
        <f t="shared" si="3"/>
        <v>72.47</v>
      </c>
      <c r="I33" s="78">
        <f t="shared" si="4"/>
        <v>86.963999999999999</v>
      </c>
      <c r="J33" s="78">
        <f t="shared" si="5"/>
        <v>6261.4080000000004</v>
      </c>
      <c r="K33" s="78">
        <f t="shared" si="6"/>
        <v>7513.6895999999997</v>
      </c>
      <c r="L33" s="71">
        <f>'2.2 Eco. e Lig. Água'!L34</f>
        <v>13935</v>
      </c>
      <c r="M33" s="71">
        <f>'2.2 Eco. e Lig. Água'!K34</f>
        <v>15506</v>
      </c>
      <c r="N33" s="79">
        <f t="shared" si="2"/>
        <v>298209.00000000006</v>
      </c>
      <c r="P33" s="176">
        <v>135.18498474293281</v>
      </c>
      <c r="Q33" s="161">
        <v>2.4928597057768211</v>
      </c>
      <c r="R33" s="161">
        <v>1.1127377108001437</v>
      </c>
      <c r="S33" s="161">
        <v>21.400000000000002</v>
      </c>
    </row>
    <row r="34" spans="2:19" ht="18" customHeight="1" x14ac:dyDescent="0.25">
      <c r="B34" s="13">
        <v>29</v>
      </c>
      <c r="C34" s="64">
        <v>35639</v>
      </c>
      <c r="D34" s="68">
        <v>1</v>
      </c>
      <c r="E34" s="64">
        <f t="shared" si="0"/>
        <v>35639</v>
      </c>
      <c r="F34" s="68">
        <v>0.25</v>
      </c>
      <c r="G34" s="71">
        <f t="shared" si="1"/>
        <v>337.01077375122429</v>
      </c>
      <c r="H34" s="78">
        <f t="shared" si="3"/>
        <v>74.34</v>
      </c>
      <c r="I34" s="78">
        <f t="shared" si="4"/>
        <v>89.207999999999998</v>
      </c>
      <c r="J34" s="78">
        <f t="shared" si="5"/>
        <v>6422.9759999999997</v>
      </c>
      <c r="K34" s="78">
        <f t="shared" si="6"/>
        <v>7707.5711999999994</v>
      </c>
      <c r="L34" s="71">
        <f>'2.2 Eco. e Lig. Água'!L35</f>
        <v>14294</v>
      </c>
      <c r="M34" s="71">
        <f>'2.2 Eco. e Lig. Água'!K35</f>
        <v>15920</v>
      </c>
      <c r="N34" s="79">
        <f t="shared" si="2"/>
        <v>305892</v>
      </c>
      <c r="P34" s="176">
        <v>135.16742894020595</v>
      </c>
      <c r="Q34" s="161">
        <v>2.4932838953407024</v>
      </c>
      <c r="R34" s="161">
        <v>1.1137540226668532</v>
      </c>
      <c r="S34" s="161">
        <v>21.400027983769412</v>
      </c>
    </row>
    <row r="35" spans="2:19" ht="18" customHeight="1" x14ac:dyDescent="0.25">
      <c r="B35" s="13">
        <v>30</v>
      </c>
      <c r="C35" s="64">
        <v>36540</v>
      </c>
      <c r="D35" s="68">
        <v>1</v>
      </c>
      <c r="E35" s="64">
        <f t="shared" si="0"/>
        <v>36540</v>
      </c>
      <c r="F35" s="68">
        <v>0.25</v>
      </c>
      <c r="G35" s="71">
        <f t="shared" si="1"/>
        <v>336.97945813144065</v>
      </c>
      <c r="H35" s="78">
        <f t="shared" si="3"/>
        <v>76.199999999999989</v>
      </c>
      <c r="I35" s="78">
        <f t="shared" si="4"/>
        <v>91.439999999999984</v>
      </c>
      <c r="J35" s="78">
        <f t="shared" si="5"/>
        <v>6583.6799999999994</v>
      </c>
      <c r="K35" s="78">
        <f t="shared" si="6"/>
        <v>7900.4159999999993</v>
      </c>
      <c r="L35" s="71">
        <f>'2.2 Eco. e Lig. Água'!L36</f>
        <v>14653</v>
      </c>
      <c r="M35" s="71">
        <f>'2.2 Eco. e Lig. Água'!K36</f>
        <v>16335</v>
      </c>
      <c r="N35" s="79">
        <f t="shared" si="2"/>
        <v>313574.00000000006</v>
      </c>
      <c r="P35" s="176">
        <v>135.13300492610838</v>
      </c>
      <c r="Q35" s="161">
        <v>2.4936872995291068</v>
      </c>
      <c r="R35" s="161">
        <v>1.1147887804545147</v>
      </c>
      <c r="S35" s="161">
        <v>21.399986350917903</v>
      </c>
    </row>
  </sheetData>
  <mergeCells count="12">
    <mergeCell ref="P4:S4"/>
    <mergeCell ref="G4:G5"/>
    <mergeCell ref="B4:B5"/>
    <mergeCell ref="C4:C5"/>
    <mergeCell ref="D4:D5"/>
    <mergeCell ref="E4:E5"/>
    <mergeCell ref="F4:F5"/>
    <mergeCell ref="L4:L5"/>
    <mergeCell ref="M4:M5"/>
    <mergeCell ref="N4:N5"/>
    <mergeCell ref="H4:I4"/>
    <mergeCell ref="J4:K4"/>
  </mergeCells>
  <pageMargins left="0.511811024" right="0.511811024" top="0.78740157499999996" bottom="0.78740157499999996" header="0.31496062000000002" footer="0.31496062000000002"/>
  <pageSetup paperSize="9" scale="50" orientation="portrait" r:id="rId1"/>
  <ignoredErrors>
    <ignoredError sqref="J6:J35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8F1E-3E18-4F9B-B701-9297DBA617CD}">
  <sheetPr>
    <tabColor theme="1" tint="0.249977111117893"/>
  </sheetPr>
  <dimension ref="B2:Q36"/>
  <sheetViews>
    <sheetView showGridLines="0" view="pageBreakPreview" zoomScale="60" zoomScaleNormal="70" workbookViewId="0"/>
  </sheetViews>
  <sheetFormatPr defaultRowHeight="15" x14ac:dyDescent="0.25"/>
  <cols>
    <col min="2" max="16" width="12.85546875" customWidth="1"/>
    <col min="17" max="17" width="16.140625" customWidth="1"/>
  </cols>
  <sheetData>
    <row r="2" spans="2:17" ht="15.75" x14ac:dyDescent="0.25">
      <c r="B2" s="107" t="s">
        <v>427</v>
      </c>
    </row>
    <row r="4" spans="2:17" ht="30" customHeight="1" x14ac:dyDescent="0.25">
      <c r="B4" s="202" t="s">
        <v>81</v>
      </c>
      <c r="C4" s="202" t="s">
        <v>82</v>
      </c>
      <c r="D4" s="202" t="s">
        <v>83</v>
      </c>
      <c r="E4" s="202" t="s">
        <v>84</v>
      </c>
      <c r="F4" s="202" t="s">
        <v>332</v>
      </c>
      <c r="G4" s="205" t="s">
        <v>333</v>
      </c>
      <c r="H4" s="206"/>
      <c r="I4" s="206"/>
      <c r="J4" s="206"/>
      <c r="K4" s="206"/>
      <c r="L4" s="206"/>
      <c r="M4" s="207"/>
      <c r="N4" s="202" t="s">
        <v>89</v>
      </c>
      <c r="O4" s="202" t="s">
        <v>90</v>
      </c>
      <c r="P4" s="203" t="s">
        <v>340</v>
      </c>
      <c r="Q4" s="202" t="s">
        <v>91</v>
      </c>
    </row>
    <row r="5" spans="2:17" ht="45" x14ac:dyDescent="0.25">
      <c r="B5" s="202"/>
      <c r="C5" s="202"/>
      <c r="D5" s="202"/>
      <c r="E5" s="202"/>
      <c r="F5" s="202"/>
      <c r="G5" s="122" t="s">
        <v>92</v>
      </c>
      <c r="H5" s="122" t="s">
        <v>334</v>
      </c>
      <c r="I5" s="122" t="s">
        <v>335</v>
      </c>
      <c r="J5" s="122" t="s">
        <v>336</v>
      </c>
      <c r="K5" s="122" t="s">
        <v>337</v>
      </c>
      <c r="L5" s="122" t="s">
        <v>338</v>
      </c>
      <c r="M5" s="122" t="s">
        <v>339</v>
      </c>
      <c r="N5" s="202"/>
      <c r="O5" s="202"/>
      <c r="P5" s="204"/>
      <c r="Q5" s="202"/>
    </row>
    <row r="6" spans="2:17" ht="18" customHeight="1" x14ac:dyDescent="0.25">
      <c r="B6" s="51">
        <v>1</v>
      </c>
      <c r="C6" s="64">
        <v>10400</v>
      </c>
      <c r="D6" s="68">
        <v>0</v>
      </c>
      <c r="E6" s="71">
        <f>ROUND(D6*C6,0)</f>
        <v>0</v>
      </c>
      <c r="F6" s="67"/>
      <c r="G6" s="66"/>
      <c r="H6" s="66"/>
      <c r="I6" s="66"/>
      <c r="J6" s="66"/>
      <c r="K6" s="66"/>
      <c r="L6" s="66"/>
      <c r="M6" s="66"/>
      <c r="N6" s="71">
        <f>'2.3 Eco. e Lig. Esgoto'!L7</f>
        <v>0</v>
      </c>
      <c r="O6" s="71">
        <f>'2.3 Eco. e Lig. Esgoto'!K7</f>
        <v>0</v>
      </c>
      <c r="P6" s="41"/>
      <c r="Q6" s="14"/>
    </row>
    <row r="7" spans="2:17" ht="18" customHeight="1" x14ac:dyDescent="0.25">
      <c r="B7" s="51">
        <v>2</v>
      </c>
      <c r="C7" s="64">
        <v>11301</v>
      </c>
      <c r="D7" s="68">
        <v>0</v>
      </c>
      <c r="E7" s="71">
        <f t="shared" ref="E7:E35" si="0">ROUND(D7*C7,0)</f>
        <v>0</v>
      </c>
      <c r="F7" s="67"/>
      <c r="G7" s="66"/>
      <c r="H7" s="66"/>
      <c r="I7" s="66"/>
      <c r="J7" s="66"/>
      <c r="K7" s="66"/>
      <c r="L7" s="66"/>
      <c r="M7" s="66"/>
      <c r="N7" s="71">
        <f>'2.3 Eco. e Lig. Esgoto'!L8</f>
        <v>0</v>
      </c>
      <c r="O7" s="71">
        <f>'2.3 Eco. e Lig. Esgoto'!K8</f>
        <v>0</v>
      </c>
      <c r="P7" s="41"/>
      <c r="Q7" s="14"/>
    </row>
    <row r="8" spans="2:17" ht="18" customHeight="1" x14ac:dyDescent="0.25">
      <c r="B8" s="51">
        <v>3</v>
      </c>
      <c r="C8" s="64">
        <v>12203</v>
      </c>
      <c r="D8" s="68">
        <v>0</v>
      </c>
      <c r="E8" s="71">
        <f t="shared" si="0"/>
        <v>0</v>
      </c>
      <c r="F8" s="67"/>
      <c r="G8" s="66"/>
      <c r="H8" s="66"/>
      <c r="I8" s="66"/>
      <c r="J8" s="66"/>
      <c r="K8" s="66"/>
      <c r="L8" s="66"/>
      <c r="M8" s="66"/>
      <c r="N8" s="71">
        <f>'2.3 Eco. e Lig. Esgoto'!L9</f>
        <v>0</v>
      </c>
      <c r="O8" s="71">
        <f>'2.3 Eco. e Lig. Esgoto'!K9</f>
        <v>0</v>
      </c>
      <c r="P8" s="41"/>
      <c r="Q8" s="14"/>
    </row>
    <row r="9" spans="2:17" ht="18" customHeight="1" x14ac:dyDescent="0.25">
      <c r="B9" s="51">
        <v>4</v>
      </c>
      <c r="C9" s="64">
        <v>13104</v>
      </c>
      <c r="D9" s="68">
        <v>0</v>
      </c>
      <c r="E9" s="71">
        <f t="shared" si="0"/>
        <v>0</v>
      </c>
      <c r="F9" s="67"/>
      <c r="G9" s="66"/>
      <c r="H9" s="66"/>
      <c r="I9" s="66"/>
      <c r="J9" s="66"/>
      <c r="K9" s="66"/>
      <c r="L9" s="66"/>
      <c r="M9" s="66"/>
      <c r="N9" s="71">
        <f>'2.3 Eco. e Lig. Esgoto'!L10</f>
        <v>0</v>
      </c>
      <c r="O9" s="71">
        <f>'2.3 Eco. e Lig. Esgoto'!K10</f>
        <v>0</v>
      </c>
      <c r="P9" s="41"/>
      <c r="Q9" s="14"/>
    </row>
    <row r="10" spans="2:17" ht="18" customHeight="1" x14ac:dyDescent="0.25">
      <c r="B10" s="51">
        <v>5</v>
      </c>
      <c r="C10" s="64">
        <v>14005</v>
      </c>
      <c r="D10" s="68">
        <v>0</v>
      </c>
      <c r="E10" s="71">
        <f t="shared" si="0"/>
        <v>0</v>
      </c>
      <c r="F10" s="67"/>
      <c r="G10" s="66"/>
      <c r="H10" s="66"/>
      <c r="I10" s="66"/>
      <c r="J10" s="66"/>
      <c r="K10" s="66"/>
      <c r="L10" s="66"/>
      <c r="M10" s="66"/>
      <c r="N10" s="71">
        <f>'2.3 Eco. e Lig. Esgoto'!L11</f>
        <v>0</v>
      </c>
      <c r="O10" s="71">
        <f>'2.3 Eco. e Lig. Esgoto'!K11</f>
        <v>0</v>
      </c>
      <c r="P10" s="41"/>
      <c r="Q10" s="14"/>
    </row>
    <row r="11" spans="2:17" ht="18" customHeight="1" x14ac:dyDescent="0.25">
      <c r="B11" s="51">
        <v>6</v>
      </c>
      <c r="C11" s="64">
        <v>14907</v>
      </c>
      <c r="D11" s="68">
        <v>0.3</v>
      </c>
      <c r="E11" s="71">
        <f t="shared" si="0"/>
        <v>4472</v>
      </c>
      <c r="F11" s="67">
        <f>'3.1 Demanda Água'!G11*0.8</f>
        <v>269.58288421401363</v>
      </c>
      <c r="G11" s="66">
        <f>F11*N11/86400</f>
        <v>5.650631982772901</v>
      </c>
      <c r="H11" s="66">
        <f>F11*N11*'3.1 Demanda Água'!F11*50%/86400</f>
        <v>1.0171137568991222</v>
      </c>
      <c r="I11" s="66">
        <f>G11+H11</f>
        <v>6.6677457396720232</v>
      </c>
      <c r="J11" s="66">
        <f>I11*1.2*1.8</f>
        <v>14.402330797691569</v>
      </c>
      <c r="K11" s="66">
        <f>Q11*0.1/1000</f>
        <v>4.3829000000000002</v>
      </c>
      <c r="L11" s="66">
        <f>I11+K11</f>
        <v>11.050645739672024</v>
      </c>
      <c r="M11" s="66">
        <f>J11+K11</f>
        <v>18.785230797691568</v>
      </c>
      <c r="N11" s="71">
        <f>'2.3 Eco. e Lig. Esgoto'!L12</f>
        <v>1811</v>
      </c>
      <c r="O11" s="71">
        <f>'2.3 Eco. e Lig. Esgoto'!K12</f>
        <v>1975</v>
      </c>
      <c r="P11" s="66">
        <v>24.201546107123136</v>
      </c>
      <c r="Q11" s="66">
        <f>N11*P11</f>
        <v>43829</v>
      </c>
    </row>
    <row r="12" spans="2:17" ht="18" customHeight="1" x14ac:dyDescent="0.25">
      <c r="B12" s="51">
        <v>7</v>
      </c>
      <c r="C12" s="64">
        <v>15808</v>
      </c>
      <c r="D12" s="68">
        <v>0.4</v>
      </c>
      <c r="E12" s="71">
        <f t="shared" si="0"/>
        <v>6323</v>
      </c>
      <c r="F12" s="67">
        <f>'3.1 Demanda Água'!G12*0.8</f>
        <v>269.60690431519691</v>
      </c>
      <c r="G12" s="66">
        <f t="shared" ref="G12:G35" si="1">F12*N12/86400</f>
        <v>7.9821118198874261</v>
      </c>
      <c r="H12" s="66">
        <f>F12*N12*'3.1 Demanda Água'!F12*50%/86400</f>
        <v>1.3569590093808626</v>
      </c>
      <c r="I12" s="66">
        <f t="shared" ref="I12:I35" si="2">G12+H12</f>
        <v>9.3390708292682891</v>
      </c>
      <c r="J12" s="66">
        <f t="shared" ref="J12:J35" si="3">I12*1.2*1.8</f>
        <v>20.172392991219503</v>
      </c>
      <c r="K12" s="66">
        <f t="shared" ref="K12:K35" si="4">Q12*0.1/1000</f>
        <v>6.140200000000001</v>
      </c>
      <c r="L12" s="66">
        <f t="shared" ref="L12:L35" si="5">I12+K12</f>
        <v>15.479270829268291</v>
      </c>
      <c r="M12" s="66">
        <f t="shared" ref="M12:M35" si="6">J12+K12</f>
        <v>26.312592991219503</v>
      </c>
      <c r="N12" s="71">
        <f>'2.3 Eco. e Lig. Esgoto'!L13</f>
        <v>2558</v>
      </c>
      <c r="O12" s="71">
        <f>'2.3 Eco. e Lig. Esgoto'!K13</f>
        <v>2793</v>
      </c>
      <c r="P12" s="66">
        <v>24.003909304143864</v>
      </c>
      <c r="Q12" s="66">
        <f t="shared" ref="Q12:Q35" si="7">N12*P12</f>
        <v>61402.000000000007</v>
      </c>
    </row>
    <row r="13" spans="2:17" ht="18" customHeight="1" x14ac:dyDescent="0.25">
      <c r="B13" s="51">
        <v>8</v>
      </c>
      <c r="C13" s="64">
        <v>16710</v>
      </c>
      <c r="D13" s="68">
        <v>0.5</v>
      </c>
      <c r="E13" s="71">
        <f t="shared" si="0"/>
        <v>8355</v>
      </c>
      <c r="F13" s="67">
        <f>'3.1 Demanda Água'!G13*0.8</f>
        <v>269.62427831236124</v>
      </c>
      <c r="G13" s="66">
        <f t="shared" si="1"/>
        <v>10.54156032568468</v>
      </c>
      <c r="H13" s="66">
        <f>F13*N13*'3.1 Demanda Água'!F13*50%/86400</f>
        <v>1.6866496521095489</v>
      </c>
      <c r="I13" s="66">
        <f t="shared" si="2"/>
        <v>12.228209977794229</v>
      </c>
      <c r="J13" s="66">
        <f t="shared" si="3"/>
        <v>26.412933552035533</v>
      </c>
      <c r="K13" s="66">
        <f t="shared" si="4"/>
        <v>8.0385000000000009</v>
      </c>
      <c r="L13" s="66">
        <f t="shared" si="5"/>
        <v>20.266709977794228</v>
      </c>
      <c r="M13" s="66">
        <f t="shared" si="6"/>
        <v>34.451433552035532</v>
      </c>
      <c r="N13" s="71">
        <f>'2.3 Eco. e Lig. Esgoto'!L14</f>
        <v>3378</v>
      </c>
      <c r="O13" s="71">
        <f>'2.3 Eco. e Lig. Esgoto'!K14</f>
        <v>3691</v>
      </c>
      <c r="P13" s="66">
        <v>23.796625222024868</v>
      </c>
      <c r="Q13" s="66">
        <f t="shared" si="7"/>
        <v>80385</v>
      </c>
    </row>
    <row r="14" spans="2:17" ht="18" customHeight="1" x14ac:dyDescent="0.25">
      <c r="B14" s="51">
        <v>9</v>
      </c>
      <c r="C14" s="64">
        <v>17611</v>
      </c>
      <c r="D14" s="68">
        <v>0.6</v>
      </c>
      <c r="E14" s="71">
        <f t="shared" si="0"/>
        <v>10567</v>
      </c>
      <c r="F14" s="67">
        <f>'3.1 Demanda Água'!G14*0.8</f>
        <v>269.60103457970195</v>
      </c>
      <c r="G14" s="66">
        <f t="shared" si="1"/>
        <v>13.31779184706213</v>
      </c>
      <c r="H14" s="66">
        <f>F14*N14*'3.1 Demanda Água'!F14*50%/86400</f>
        <v>1.9976687770593193</v>
      </c>
      <c r="I14" s="66">
        <f t="shared" si="2"/>
        <v>15.315460624121449</v>
      </c>
      <c r="J14" s="66">
        <f t="shared" si="3"/>
        <v>33.081394948102336</v>
      </c>
      <c r="K14" s="66">
        <f t="shared" si="4"/>
        <v>10.073400000000001</v>
      </c>
      <c r="L14" s="66">
        <f t="shared" si="5"/>
        <v>25.388860624121449</v>
      </c>
      <c r="M14" s="66">
        <f t="shared" si="6"/>
        <v>43.154794948102335</v>
      </c>
      <c r="N14" s="71">
        <f>'2.3 Eco. e Lig. Esgoto'!L15</f>
        <v>4268</v>
      </c>
      <c r="O14" s="71">
        <f>'2.3 Eco. e Lig. Esgoto'!K15</f>
        <v>4669</v>
      </c>
      <c r="P14" s="66">
        <v>23.60215557638238</v>
      </c>
      <c r="Q14" s="66">
        <f t="shared" si="7"/>
        <v>100734</v>
      </c>
    </row>
    <row r="15" spans="2:17" ht="18" customHeight="1" x14ac:dyDescent="0.25">
      <c r="B15" s="51">
        <v>10</v>
      </c>
      <c r="C15" s="64">
        <v>18512</v>
      </c>
      <c r="D15" s="68">
        <v>0.7</v>
      </c>
      <c r="E15" s="71">
        <f t="shared" si="0"/>
        <v>12958</v>
      </c>
      <c r="F15" s="67">
        <f>'3.1 Demanda Água'!G15*0.8</f>
        <v>269.57632436772377</v>
      </c>
      <c r="G15" s="66">
        <f t="shared" si="1"/>
        <v>16.321223990365315</v>
      </c>
      <c r="H15" s="66">
        <f>F15*N15*'3.1 Demanda Água'!F15*50%/86400</f>
        <v>2.284971358651144</v>
      </c>
      <c r="I15" s="66">
        <f t="shared" si="2"/>
        <v>18.60619534901646</v>
      </c>
      <c r="J15" s="66">
        <f t="shared" si="3"/>
        <v>40.189381953875554</v>
      </c>
      <c r="K15" s="66">
        <f t="shared" si="4"/>
        <v>12.240800000000002</v>
      </c>
      <c r="L15" s="66">
        <f t="shared" si="5"/>
        <v>30.84699534901646</v>
      </c>
      <c r="M15" s="66">
        <f t="shared" si="6"/>
        <v>52.430181953875554</v>
      </c>
      <c r="N15" s="71">
        <f>'2.3 Eco. e Lig. Esgoto'!L16</f>
        <v>5231</v>
      </c>
      <c r="O15" s="71">
        <f>'2.3 Eco. e Lig. Esgoto'!K16</f>
        <v>5727</v>
      </c>
      <c r="P15" s="66">
        <v>23.40049703689543</v>
      </c>
      <c r="Q15" s="66">
        <f t="shared" si="7"/>
        <v>122408</v>
      </c>
    </row>
    <row r="16" spans="2:17" ht="18" customHeight="1" x14ac:dyDescent="0.25">
      <c r="B16" s="51">
        <v>11</v>
      </c>
      <c r="C16" s="64">
        <v>19414</v>
      </c>
      <c r="D16" s="68">
        <v>0.8</v>
      </c>
      <c r="E16" s="71">
        <f t="shared" si="0"/>
        <v>15531</v>
      </c>
      <c r="F16" s="67">
        <f>'3.1 Demanda Água'!G16*0.8</f>
        <v>269.61830439223695</v>
      </c>
      <c r="G16" s="66">
        <f t="shared" si="1"/>
        <v>19.553568232890704</v>
      </c>
      <c r="H16" s="66">
        <f>F16*N16*'3.1 Demanda Água'!F16*50%/86400</f>
        <v>2.6397317114402452</v>
      </c>
      <c r="I16" s="66">
        <f t="shared" si="2"/>
        <v>22.193299944330949</v>
      </c>
      <c r="J16" s="66">
        <f t="shared" si="3"/>
        <v>47.937527879754846</v>
      </c>
      <c r="K16" s="66">
        <f t="shared" si="4"/>
        <v>14.536200000000001</v>
      </c>
      <c r="L16" s="66">
        <f t="shared" si="5"/>
        <v>36.729499944330954</v>
      </c>
      <c r="M16" s="66">
        <f t="shared" si="6"/>
        <v>62.473727879754847</v>
      </c>
      <c r="N16" s="71">
        <f>'2.3 Eco. e Lig. Esgoto'!L17</f>
        <v>6266</v>
      </c>
      <c r="O16" s="71">
        <f>'2.3 Eco. e Lig. Esgoto'!K17</f>
        <v>6866</v>
      </c>
      <c r="P16" s="66">
        <v>23.198531758697733</v>
      </c>
      <c r="Q16" s="66">
        <f t="shared" si="7"/>
        <v>145362</v>
      </c>
    </row>
    <row r="17" spans="2:17" ht="18" customHeight="1" x14ac:dyDescent="0.25">
      <c r="B17" s="51">
        <v>12</v>
      </c>
      <c r="C17" s="64">
        <v>20315</v>
      </c>
      <c r="D17" s="68">
        <v>0.9</v>
      </c>
      <c r="E17" s="71">
        <f t="shared" si="0"/>
        <v>18284</v>
      </c>
      <c r="F17" s="67">
        <f>'3.1 Demanda Água'!G17*0.8</f>
        <v>269.57559467708461</v>
      </c>
      <c r="G17" s="66">
        <f t="shared" si="1"/>
        <v>23.001288008790134</v>
      </c>
      <c r="H17" s="66">
        <f>F17*N17*'3.1 Demanda Água'!F17*50%/86400</f>
        <v>2.9901674411427179</v>
      </c>
      <c r="I17" s="66">
        <f t="shared" si="2"/>
        <v>25.99145544993285</v>
      </c>
      <c r="J17" s="66">
        <f t="shared" si="3"/>
        <v>56.141543771854955</v>
      </c>
      <c r="K17" s="66">
        <f t="shared" si="4"/>
        <v>16.955400000000001</v>
      </c>
      <c r="L17" s="66">
        <f t="shared" si="5"/>
        <v>42.946855449932855</v>
      </c>
      <c r="M17" s="66">
        <f t="shared" si="6"/>
        <v>73.096943771854953</v>
      </c>
      <c r="N17" s="71">
        <f>'2.3 Eco. e Lig. Esgoto'!L18</f>
        <v>7372</v>
      </c>
      <c r="O17" s="71">
        <f>'2.3 Eco. e Lig. Esgoto'!K18</f>
        <v>8085</v>
      </c>
      <c r="P17" s="66">
        <v>22.999728703201303</v>
      </c>
      <c r="Q17" s="66">
        <f t="shared" si="7"/>
        <v>169554</v>
      </c>
    </row>
    <row r="18" spans="2:17" ht="18" customHeight="1" x14ac:dyDescent="0.25">
      <c r="B18" s="51">
        <v>13</v>
      </c>
      <c r="C18" s="64">
        <v>21217</v>
      </c>
      <c r="D18" s="68">
        <v>0.9</v>
      </c>
      <c r="E18" s="71">
        <f t="shared" si="0"/>
        <v>19095</v>
      </c>
      <c r="F18" s="67">
        <f>'3.1 Demanda Água'!G18*0.8</f>
        <v>269.62863157894736</v>
      </c>
      <c r="G18" s="66">
        <f t="shared" si="1"/>
        <v>24.0138</v>
      </c>
      <c r="H18" s="66">
        <f>F18*N18*'3.1 Demanda Água'!F18*50%/86400</f>
        <v>3.001725</v>
      </c>
      <c r="I18" s="66">
        <f t="shared" si="2"/>
        <v>27.015525</v>
      </c>
      <c r="J18" s="66">
        <f t="shared" si="3"/>
        <v>58.353534000000003</v>
      </c>
      <c r="K18" s="66">
        <f t="shared" si="4"/>
        <v>17.544600000000003</v>
      </c>
      <c r="L18" s="66">
        <f t="shared" si="5"/>
        <v>44.560124999999999</v>
      </c>
      <c r="M18" s="66">
        <f t="shared" si="6"/>
        <v>75.898133999999999</v>
      </c>
      <c r="N18" s="71">
        <f>'2.3 Eco. e Lig. Esgoto'!L19</f>
        <v>7695</v>
      </c>
      <c r="O18" s="71">
        <f>'2.3 Eco. e Lig. Esgoto'!K19</f>
        <v>8447</v>
      </c>
      <c r="P18" s="66">
        <v>22.8</v>
      </c>
      <c r="Q18" s="66">
        <f t="shared" si="7"/>
        <v>175446</v>
      </c>
    </row>
    <row r="19" spans="2:17" ht="18" customHeight="1" x14ac:dyDescent="0.25">
      <c r="B19" s="51">
        <v>14</v>
      </c>
      <c r="C19" s="64">
        <v>22118</v>
      </c>
      <c r="D19" s="68">
        <v>0.9</v>
      </c>
      <c r="E19" s="71">
        <f t="shared" si="0"/>
        <v>19906</v>
      </c>
      <c r="F19" s="67">
        <f>'3.1 Demanda Água'!G19*0.8</f>
        <v>269.58662027163541</v>
      </c>
      <c r="G19" s="66">
        <f t="shared" si="1"/>
        <v>25.017887978448762</v>
      </c>
      <c r="H19" s="66">
        <f>F19*N19*'3.1 Demanda Água'!F19*50%/86400</f>
        <v>3.1272359973060952</v>
      </c>
      <c r="I19" s="66">
        <f t="shared" si="2"/>
        <v>28.145123975754856</v>
      </c>
      <c r="J19" s="66">
        <f t="shared" si="3"/>
        <v>60.793467787630483</v>
      </c>
      <c r="K19" s="66">
        <f t="shared" si="4"/>
        <v>18.120900000000002</v>
      </c>
      <c r="L19" s="66">
        <f t="shared" si="5"/>
        <v>46.266023975754862</v>
      </c>
      <c r="M19" s="66">
        <f t="shared" si="6"/>
        <v>78.914367787630482</v>
      </c>
      <c r="N19" s="71">
        <f>'2.3 Eco. e Lig. Esgoto'!L20</f>
        <v>8018</v>
      </c>
      <c r="O19" s="71">
        <f>'2.3 Eco. e Lig. Esgoto'!K20</f>
        <v>8810</v>
      </c>
      <c r="P19" s="66">
        <v>22.600274382639061</v>
      </c>
      <c r="Q19" s="66">
        <f t="shared" si="7"/>
        <v>181209</v>
      </c>
    </row>
    <row r="20" spans="2:17" ht="18" customHeight="1" x14ac:dyDescent="0.25">
      <c r="B20" s="51">
        <v>15</v>
      </c>
      <c r="C20" s="64">
        <v>23019</v>
      </c>
      <c r="D20" s="68">
        <v>0.9</v>
      </c>
      <c r="E20" s="71">
        <f t="shared" si="0"/>
        <v>20717</v>
      </c>
      <c r="F20" s="67">
        <f>'3.1 Demanda Água'!G20*0.8</f>
        <v>269.60379801467423</v>
      </c>
      <c r="G20" s="66">
        <f t="shared" si="1"/>
        <v>26.027375917134233</v>
      </c>
      <c r="H20" s="66">
        <f>F20*N20*'3.1 Demanda Água'!F20*50%/86400</f>
        <v>3.2534219896417791</v>
      </c>
      <c r="I20" s="66">
        <f t="shared" si="2"/>
        <v>29.280797906776012</v>
      </c>
      <c r="J20" s="66">
        <f t="shared" si="3"/>
        <v>63.246523478636192</v>
      </c>
      <c r="K20" s="66">
        <f t="shared" si="4"/>
        <v>18.6843</v>
      </c>
      <c r="L20" s="66">
        <f t="shared" si="5"/>
        <v>47.965097906776009</v>
      </c>
      <c r="M20" s="66">
        <f t="shared" si="6"/>
        <v>81.930823478636199</v>
      </c>
      <c r="N20" s="71">
        <f>'2.3 Eco. e Lig. Esgoto'!L21</f>
        <v>8341</v>
      </c>
      <c r="O20" s="71">
        <f>'2.3 Eco. e Lig. Esgoto'!K21</f>
        <v>9173</v>
      </c>
      <c r="P20" s="66">
        <v>22.400551492626782</v>
      </c>
      <c r="Q20" s="66">
        <f t="shared" si="7"/>
        <v>186843</v>
      </c>
    </row>
    <row r="21" spans="2:17" ht="18" customHeight="1" x14ac:dyDescent="0.25">
      <c r="B21" s="51">
        <v>16</v>
      </c>
      <c r="C21" s="64">
        <v>23921</v>
      </c>
      <c r="D21" s="68">
        <v>0.9</v>
      </c>
      <c r="E21" s="71">
        <f t="shared" si="0"/>
        <v>21529</v>
      </c>
      <c r="F21" s="67">
        <f>'3.1 Demanda Água'!G21*0.8</f>
        <v>269.61969460891248</v>
      </c>
      <c r="G21" s="66">
        <f t="shared" si="1"/>
        <v>27.036863820504838</v>
      </c>
      <c r="H21" s="66">
        <f>F21*N21*'3.1 Demanda Água'!F21*50%/86400</f>
        <v>3.3796079775631047</v>
      </c>
      <c r="I21" s="66">
        <f t="shared" si="2"/>
        <v>30.416471798067942</v>
      </c>
      <c r="J21" s="66">
        <f t="shared" si="3"/>
        <v>65.699579083826748</v>
      </c>
      <c r="K21" s="66">
        <f t="shared" si="4"/>
        <v>19.2347</v>
      </c>
      <c r="L21" s="66">
        <f t="shared" si="5"/>
        <v>49.651171798067942</v>
      </c>
      <c r="M21" s="66">
        <f t="shared" si="6"/>
        <v>84.934279083826752</v>
      </c>
      <c r="N21" s="71">
        <f>'2.3 Eco. e Lig. Esgoto'!L22</f>
        <v>8664</v>
      </c>
      <c r="O21" s="71">
        <f>'2.3 Eco. e Lig. Esgoto'!K22</f>
        <v>9537</v>
      </c>
      <c r="P21" s="66">
        <v>22.200715604801477</v>
      </c>
      <c r="Q21" s="66">
        <f t="shared" si="7"/>
        <v>192347</v>
      </c>
    </row>
    <row r="22" spans="2:17" ht="18" customHeight="1" x14ac:dyDescent="0.25">
      <c r="B22" s="51">
        <v>17</v>
      </c>
      <c r="C22" s="64">
        <v>24822</v>
      </c>
      <c r="D22" s="68">
        <v>0.9</v>
      </c>
      <c r="E22" s="71">
        <f t="shared" si="0"/>
        <v>22340</v>
      </c>
      <c r="F22" s="67">
        <f>'3.1 Demanda Água'!G22*0.8</f>
        <v>269.58253554976972</v>
      </c>
      <c r="G22" s="66">
        <f t="shared" si="1"/>
        <v>28.040951932705795</v>
      </c>
      <c r="H22" s="66">
        <f>F22*N22*'3.1 Demanda Água'!F22*50%/86400</f>
        <v>3.5051189915882244</v>
      </c>
      <c r="I22" s="66">
        <f t="shared" si="2"/>
        <v>31.546070924294021</v>
      </c>
      <c r="J22" s="66">
        <f t="shared" si="3"/>
        <v>68.139513196475079</v>
      </c>
      <c r="K22" s="66">
        <f t="shared" si="4"/>
        <v>19.772299999999998</v>
      </c>
      <c r="L22" s="66">
        <f t="shared" si="5"/>
        <v>51.318370924294015</v>
      </c>
      <c r="M22" s="66">
        <f t="shared" si="6"/>
        <v>87.91181319647508</v>
      </c>
      <c r="N22" s="71">
        <f>'2.3 Eco. e Lig. Esgoto'!L23</f>
        <v>8987</v>
      </c>
      <c r="O22" s="71">
        <f>'2.3 Eco. e Lig. Esgoto'!K23</f>
        <v>9902</v>
      </c>
      <c r="P22" s="66">
        <v>22.001001446533881</v>
      </c>
      <c r="Q22" s="66">
        <f t="shared" si="7"/>
        <v>197722.99999999997</v>
      </c>
    </row>
    <row r="23" spans="2:17" ht="18" customHeight="1" x14ac:dyDescent="0.25">
      <c r="B23" s="51">
        <v>18</v>
      </c>
      <c r="C23" s="64">
        <v>25724</v>
      </c>
      <c r="D23" s="68">
        <v>0.9</v>
      </c>
      <c r="E23" s="71">
        <f t="shared" si="0"/>
        <v>23152</v>
      </c>
      <c r="F23" s="67">
        <f>'3.1 Demanda Água'!G23*0.8</f>
        <v>269.59806669888837</v>
      </c>
      <c r="G23" s="66">
        <f t="shared" si="1"/>
        <v>29.053560173997102</v>
      </c>
      <c r="H23" s="66">
        <f>F23*N23*'3.1 Demanda Água'!F23*50%/86400</f>
        <v>3.6316950217496378</v>
      </c>
      <c r="I23" s="66">
        <f t="shared" si="2"/>
        <v>32.685255195746741</v>
      </c>
      <c r="J23" s="66">
        <f t="shared" si="3"/>
        <v>70.600151222812954</v>
      </c>
      <c r="K23" s="66">
        <f t="shared" si="4"/>
        <v>20.296900000000001</v>
      </c>
      <c r="L23" s="66">
        <f t="shared" si="5"/>
        <v>52.982155195746742</v>
      </c>
      <c r="M23" s="66">
        <f t="shared" si="6"/>
        <v>90.897051222812962</v>
      </c>
      <c r="N23" s="71">
        <f>'2.3 Eco. e Lig. Esgoto'!L24</f>
        <v>9311</v>
      </c>
      <c r="O23" s="71">
        <f>'2.3 Eco. e Lig. Esgoto'!K24</f>
        <v>10267</v>
      </c>
      <c r="P23" s="66">
        <v>21.798840081623887</v>
      </c>
      <c r="Q23" s="66">
        <f t="shared" si="7"/>
        <v>202969</v>
      </c>
    </row>
    <row r="24" spans="2:17" ht="18" customHeight="1" x14ac:dyDescent="0.25">
      <c r="B24" s="51">
        <v>19</v>
      </c>
      <c r="C24" s="64">
        <v>26625</v>
      </c>
      <c r="D24" s="68">
        <v>0.9</v>
      </c>
      <c r="E24" s="71">
        <f t="shared" si="0"/>
        <v>23963</v>
      </c>
      <c r="F24" s="67">
        <f>'3.1 Demanda Água'!G24*0.8</f>
        <v>269.61255605381166</v>
      </c>
      <c r="G24" s="66">
        <f t="shared" si="1"/>
        <v>30.063048206278026</v>
      </c>
      <c r="H24" s="66">
        <f>F24*N24*'3.1 Demanda Água'!F24*50%/86400</f>
        <v>3.7578810257847532</v>
      </c>
      <c r="I24" s="66">
        <f t="shared" si="2"/>
        <v>33.820929232062781</v>
      </c>
      <c r="J24" s="66">
        <f t="shared" si="3"/>
        <v>73.053207141255598</v>
      </c>
      <c r="K24" s="66">
        <f t="shared" si="4"/>
        <v>20.808600000000002</v>
      </c>
      <c r="L24" s="66">
        <f t="shared" si="5"/>
        <v>54.629529232062779</v>
      </c>
      <c r="M24" s="66">
        <f t="shared" si="6"/>
        <v>93.861807141255596</v>
      </c>
      <c r="N24" s="71">
        <f>'2.3 Eco. e Lig. Esgoto'!L25</f>
        <v>9634</v>
      </c>
      <c r="O24" s="71">
        <f>'2.3 Eco. e Lig. Esgoto'!K25</f>
        <v>10633</v>
      </c>
      <c r="P24" s="66">
        <v>21.59912808802159</v>
      </c>
      <c r="Q24" s="66">
        <f t="shared" si="7"/>
        <v>208086</v>
      </c>
    </row>
    <row r="25" spans="2:17" ht="18" customHeight="1" x14ac:dyDescent="0.25">
      <c r="B25" s="51">
        <v>20</v>
      </c>
      <c r="C25" s="64">
        <v>27526</v>
      </c>
      <c r="D25" s="68">
        <v>0.9</v>
      </c>
      <c r="E25" s="71">
        <f t="shared" si="0"/>
        <v>24773</v>
      </c>
      <c r="F25" s="67">
        <f>'3.1 Demanda Água'!G25*0.8</f>
        <v>269.5792461357679</v>
      </c>
      <c r="G25" s="66">
        <f t="shared" si="1"/>
        <v>31.067136039049085</v>
      </c>
      <c r="H25" s="66">
        <f>F25*N25*'3.1 Demanda Água'!F25*50%/86400</f>
        <v>3.8833920048811357</v>
      </c>
      <c r="I25" s="66">
        <f t="shared" si="2"/>
        <v>34.95052804393022</v>
      </c>
      <c r="J25" s="66">
        <f t="shared" si="3"/>
        <v>75.493140574889281</v>
      </c>
      <c r="K25" s="66">
        <f t="shared" si="4"/>
        <v>21.307299999999998</v>
      </c>
      <c r="L25" s="66">
        <f t="shared" si="5"/>
        <v>56.257828043930218</v>
      </c>
      <c r="M25" s="66">
        <f t="shared" si="6"/>
        <v>96.800440574889279</v>
      </c>
      <c r="N25" s="71">
        <f>'2.3 Eco. e Lig. Esgoto'!L26</f>
        <v>9957</v>
      </c>
      <c r="O25" s="71">
        <f>'2.3 Eco. e Lig. Esgoto'!K26</f>
        <v>11000</v>
      </c>
      <c r="P25" s="66">
        <v>21.3993170633725</v>
      </c>
      <c r="Q25" s="66">
        <f t="shared" si="7"/>
        <v>213072.99999999997</v>
      </c>
    </row>
    <row r="26" spans="2:17" ht="18" customHeight="1" x14ac:dyDescent="0.25">
      <c r="B26" s="51">
        <v>21</v>
      </c>
      <c r="C26" s="64">
        <v>28428</v>
      </c>
      <c r="D26" s="68">
        <v>0.9</v>
      </c>
      <c r="E26" s="71">
        <f t="shared" si="0"/>
        <v>25585</v>
      </c>
      <c r="F26" s="67">
        <f>'3.1 Demanda Água'!G26*0.8</f>
        <v>269.59341621432321</v>
      </c>
      <c r="G26" s="66">
        <f t="shared" si="1"/>
        <v>32.076624058833822</v>
      </c>
      <c r="H26" s="66">
        <f>F26*N26*'3.1 Demanda Água'!F26*50%/86400</f>
        <v>4.0095780073542278</v>
      </c>
      <c r="I26" s="66">
        <f t="shared" si="2"/>
        <v>36.086202066188051</v>
      </c>
      <c r="J26" s="66">
        <f t="shared" si="3"/>
        <v>77.946196462966199</v>
      </c>
      <c r="K26" s="66">
        <f t="shared" si="4"/>
        <v>21.998800000000003</v>
      </c>
      <c r="L26" s="66">
        <f t="shared" si="5"/>
        <v>58.085002066188054</v>
      </c>
      <c r="M26" s="66">
        <f t="shared" si="6"/>
        <v>99.944996462966202</v>
      </c>
      <c r="N26" s="71">
        <f>'2.3 Eco. e Lig. Esgoto'!L27</f>
        <v>10280</v>
      </c>
      <c r="O26" s="71">
        <f>'2.3 Eco. e Lig. Esgoto'!K27</f>
        <v>11367</v>
      </c>
      <c r="P26" s="66">
        <v>21.399610894941635</v>
      </c>
      <c r="Q26" s="66">
        <f t="shared" si="7"/>
        <v>219988</v>
      </c>
    </row>
    <row r="27" spans="2:17" ht="18" customHeight="1" x14ac:dyDescent="0.25">
      <c r="B27" s="51">
        <v>22</v>
      </c>
      <c r="C27" s="64">
        <v>29329</v>
      </c>
      <c r="D27" s="68">
        <v>0.9</v>
      </c>
      <c r="E27" s="71">
        <f t="shared" si="0"/>
        <v>26396</v>
      </c>
      <c r="F27" s="67">
        <f>'3.1 Demanda Água'!G27*0.8</f>
        <v>269.60672268907564</v>
      </c>
      <c r="G27" s="66">
        <f t="shared" si="1"/>
        <v>33.086112044817931</v>
      </c>
      <c r="H27" s="66">
        <f>F27*N27*'3.1 Demanda Água'!F27*50%/86400</f>
        <v>4.1357640056022413</v>
      </c>
      <c r="I27" s="66">
        <f t="shared" si="2"/>
        <v>37.221876050420171</v>
      </c>
      <c r="J27" s="66">
        <f t="shared" si="3"/>
        <v>80.399252268907574</v>
      </c>
      <c r="K27" s="66">
        <f t="shared" si="4"/>
        <v>22.690200000000001</v>
      </c>
      <c r="L27" s="66">
        <f t="shared" si="5"/>
        <v>59.912076050420168</v>
      </c>
      <c r="M27" s="66">
        <f t="shared" si="6"/>
        <v>103.08945226890758</v>
      </c>
      <c r="N27" s="71">
        <f>'2.3 Eco. e Lig. Esgoto'!L28</f>
        <v>10603</v>
      </c>
      <c r="O27" s="71">
        <f>'2.3 Eco. e Lig. Esgoto'!K28</f>
        <v>11735</v>
      </c>
      <c r="P27" s="66">
        <v>21.399792511553333</v>
      </c>
      <c r="Q27" s="66">
        <f t="shared" si="7"/>
        <v>226902</v>
      </c>
    </row>
    <row r="28" spans="2:17" ht="18" customHeight="1" x14ac:dyDescent="0.25">
      <c r="B28" s="51">
        <v>23</v>
      </c>
      <c r="C28" s="64">
        <v>30231</v>
      </c>
      <c r="D28" s="68">
        <v>0.9</v>
      </c>
      <c r="E28" s="71">
        <f t="shared" si="0"/>
        <v>27208</v>
      </c>
      <c r="F28" s="67">
        <f>'3.1 Demanda Água'!G28*0.8</f>
        <v>269.61924217462933</v>
      </c>
      <c r="G28" s="66">
        <f t="shared" si="1"/>
        <v>34.095600000000005</v>
      </c>
      <c r="H28" s="66">
        <f>F28*N28*'3.1 Demanda Água'!F28*50%/86400</f>
        <v>4.2619500000000006</v>
      </c>
      <c r="I28" s="66">
        <f t="shared" si="2"/>
        <v>38.357550000000003</v>
      </c>
      <c r="J28" s="66">
        <f t="shared" si="3"/>
        <v>82.852308000000008</v>
      </c>
      <c r="K28" s="66">
        <f t="shared" si="4"/>
        <v>23.381600000000002</v>
      </c>
      <c r="L28" s="66">
        <f t="shared" si="5"/>
        <v>61.739150000000009</v>
      </c>
      <c r="M28" s="66">
        <f t="shared" si="6"/>
        <v>106.23390800000001</v>
      </c>
      <c r="N28" s="71">
        <f>'2.3 Eco. e Lig. Esgoto'!L29</f>
        <v>10926</v>
      </c>
      <c r="O28" s="71">
        <f>'2.3 Eco. e Lig. Esgoto'!K29</f>
        <v>12103</v>
      </c>
      <c r="P28" s="66">
        <v>21.39996339007871</v>
      </c>
      <c r="Q28" s="66">
        <f t="shared" si="7"/>
        <v>233816</v>
      </c>
    </row>
    <row r="29" spans="2:17" ht="18" customHeight="1" x14ac:dyDescent="0.25">
      <c r="B29" s="51">
        <v>24</v>
      </c>
      <c r="C29" s="64">
        <v>31132</v>
      </c>
      <c r="D29" s="68">
        <v>0.9</v>
      </c>
      <c r="E29" s="71">
        <f t="shared" si="0"/>
        <v>28019</v>
      </c>
      <c r="F29" s="67">
        <f>'3.1 Demanda Água'!G29*0.8</f>
        <v>269.58956716537324</v>
      </c>
      <c r="G29" s="66">
        <f t="shared" si="1"/>
        <v>35.099687975038002</v>
      </c>
      <c r="H29" s="66">
        <f>F29*N29*'3.1 Demanda Água'!F29*50%/86400</f>
        <v>4.3874609968797502</v>
      </c>
      <c r="I29" s="66">
        <f t="shared" si="2"/>
        <v>39.487148971917755</v>
      </c>
      <c r="J29" s="66">
        <f t="shared" si="3"/>
        <v>85.292241779342348</v>
      </c>
      <c r="K29" s="66">
        <f t="shared" si="4"/>
        <v>24.073100000000004</v>
      </c>
      <c r="L29" s="66">
        <f t="shared" si="5"/>
        <v>63.560248971917758</v>
      </c>
      <c r="M29" s="66">
        <f t="shared" si="6"/>
        <v>109.36534177934234</v>
      </c>
      <c r="N29" s="71">
        <f>'2.3 Eco. e Lig. Esgoto'!L30</f>
        <v>11249</v>
      </c>
      <c r="O29" s="71">
        <f>'2.3 Eco. e Lig. Esgoto'!K30</f>
        <v>12473</v>
      </c>
      <c r="P29" s="66">
        <v>21.400213352297982</v>
      </c>
      <c r="Q29" s="66">
        <f t="shared" si="7"/>
        <v>240731</v>
      </c>
    </row>
    <row r="30" spans="2:17" ht="18" customHeight="1" x14ac:dyDescent="0.25">
      <c r="B30" s="51">
        <v>25</v>
      </c>
      <c r="C30" s="64">
        <v>32033</v>
      </c>
      <c r="D30" s="68">
        <v>0.9</v>
      </c>
      <c r="E30" s="71">
        <f t="shared" si="0"/>
        <v>28830</v>
      </c>
      <c r="F30" s="67">
        <f>'3.1 Demanda Água'!G30*0.8</f>
        <v>269.60186654223054</v>
      </c>
      <c r="G30" s="66">
        <f t="shared" si="1"/>
        <v>36.109175921605228</v>
      </c>
      <c r="H30" s="66">
        <f>F30*N30*'3.1 Demanda Água'!F30*50%/86400</f>
        <v>4.5136469902006535</v>
      </c>
      <c r="I30" s="66">
        <f t="shared" si="2"/>
        <v>40.622822911805883</v>
      </c>
      <c r="J30" s="66">
        <f t="shared" si="3"/>
        <v>87.7452974895007</v>
      </c>
      <c r="K30" s="66">
        <f t="shared" si="4"/>
        <v>24.764500000000005</v>
      </c>
      <c r="L30" s="66">
        <f t="shared" si="5"/>
        <v>65.387322911805882</v>
      </c>
      <c r="M30" s="66">
        <f t="shared" si="6"/>
        <v>112.5097974895007</v>
      </c>
      <c r="N30" s="71">
        <f>'2.3 Eco. e Lig. Esgoto'!L31</f>
        <v>11572</v>
      </c>
      <c r="O30" s="71">
        <f>'2.3 Eco. e Lig. Esgoto'!K31</f>
        <v>12842</v>
      </c>
      <c r="P30" s="66">
        <v>21.400362945039753</v>
      </c>
      <c r="Q30" s="66">
        <f t="shared" si="7"/>
        <v>247645.00000000003</v>
      </c>
    </row>
    <row r="31" spans="2:17" ht="18" customHeight="1" x14ac:dyDescent="0.25">
      <c r="B31" s="51">
        <v>26</v>
      </c>
      <c r="C31" s="64">
        <v>32935</v>
      </c>
      <c r="D31" s="68">
        <v>0.9</v>
      </c>
      <c r="E31" s="71">
        <f t="shared" si="0"/>
        <v>29642</v>
      </c>
      <c r="F31" s="67">
        <f>'3.1 Demanda Água'!G31*0.8</f>
        <v>269.61349776802604</v>
      </c>
      <c r="G31" s="66">
        <f t="shared" si="1"/>
        <v>37.11866384202164</v>
      </c>
      <c r="H31" s="66">
        <f>F31*N31*'3.1 Demanda Água'!F31*50%/86400</f>
        <v>4.639832980252705</v>
      </c>
      <c r="I31" s="66">
        <f t="shared" si="2"/>
        <v>41.758496822274346</v>
      </c>
      <c r="J31" s="66">
        <f t="shared" si="3"/>
        <v>90.198353136112587</v>
      </c>
      <c r="K31" s="66">
        <f t="shared" si="4"/>
        <v>25.4559</v>
      </c>
      <c r="L31" s="66">
        <f t="shared" si="5"/>
        <v>67.214396822274352</v>
      </c>
      <c r="M31" s="66">
        <f t="shared" si="6"/>
        <v>115.65425313611259</v>
      </c>
      <c r="N31" s="71">
        <f>'2.3 Eco. e Lig. Esgoto'!L32</f>
        <v>11895</v>
      </c>
      <c r="O31" s="71">
        <f>'2.3 Eco. e Lig. Esgoto'!K32</f>
        <v>13213</v>
      </c>
      <c r="P31" s="66">
        <v>21.400504413619167</v>
      </c>
      <c r="Q31" s="66">
        <f t="shared" si="7"/>
        <v>254559</v>
      </c>
    </row>
    <row r="32" spans="2:17" ht="18" customHeight="1" x14ac:dyDescent="0.25">
      <c r="B32" s="51">
        <v>27</v>
      </c>
      <c r="C32" s="64">
        <v>33836</v>
      </c>
      <c r="D32" s="68">
        <v>0.9</v>
      </c>
      <c r="E32" s="71">
        <f t="shared" si="0"/>
        <v>30452</v>
      </c>
      <c r="F32" s="67">
        <f>'3.1 Demanda Água'!G32*0.8</f>
        <v>269.58632881555684</v>
      </c>
      <c r="G32" s="66">
        <f t="shared" si="1"/>
        <v>38.12275191514437</v>
      </c>
      <c r="H32" s="66">
        <f>F32*N32*'3.1 Demanda Água'!F32*50%/86400</f>
        <v>4.7653439893930463</v>
      </c>
      <c r="I32" s="66">
        <f t="shared" si="2"/>
        <v>42.888095904537415</v>
      </c>
      <c r="J32" s="66">
        <f t="shared" si="3"/>
        <v>92.638287153800817</v>
      </c>
      <c r="K32" s="66">
        <f t="shared" si="4"/>
        <v>26.147400000000001</v>
      </c>
      <c r="L32" s="66">
        <f t="shared" si="5"/>
        <v>69.035495904537413</v>
      </c>
      <c r="M32" s="66">
        <f t="shared" si="6"/>
        <v>118.78568715380082</v>
      </c>
      <c r="N32" s="71">
        <f>'2.3 Eco. e Lig. Esgoto'!L33</f>
        <v>12218</v>
      </c>
      <c r="O32" s="71">
        <f>'2.3 Eco. e Lig. Esgoto'!K33</f>
        <v>13584</v>
      </c>
      <c r="P32" s="66">
        <v>21.400720248813226</v>
      </c>
      <c r="Q32" s="66">
        <f t="shared" si="7"/>
        <v>261474</v>
      </c>
    </row>
    <row r="33" spans="2:17" ht="18" customHeight="1" x14ac:dyDescent="0.25">
      <c r="B33" s="51">
        <v>28</v>
      </c>
      <c r="C33" s="64">
        <v>34738</v>
      </c>
      <c r="D33" s="68">
        <v>0.9</v>
      </c>
      <c r="E33" s="71">
        <f t="shared" si="0"/>
        <v>31264</v>
      </c>
      <c r="F33" s="67">
        <f>'3.1 Demanda Água'!G33*0.8</f>
        <v>269.59776103336924</v>
      </c>
      <c r="G33" s="66">
        <f t="shared" si="1"/>
        <v>39.135360172228204</v>
      </c>
      <c r="H33" s="66">
        <f>F33*N33*'3.1 Demanda Água'!F33*50%/86400</f>
        <v>4.8919200215285255</v>
      </c>
      <c r="I33" s="66">
        <f t="shared" si="2"/>
        <v>44.027280193756731</v>
      </c>
      <c r="J33" s="66">
        <f t="shared" si="3"/>
        <v>95.098925218514538</v>
      </c>
      <c r="K33" s="66">
        <f t="shared" si="4"/>
        <v>26.838800000000003</v>
      </c>
      <c r="L33" s="66">
        <f t="shared" si="5"/>
        <v>70.86608019375673</v>
      </c>
      <c r="M33" s="66">
        <f t="shared" si="6"/>
        <v>121.93772521851454</v>
      </c>
      <c r="N33" s="71">
        <f>'2.3 Eco. e Lig. Esgoto'!L34</f>
        <v>12542</v>
      </c>
      <c r="O33" s="71">
        <f>'2.3 Eco. e Lig. Esgoto'!K34</f>
        <v>13956</v>
      </c>
      <c r="P33" s="66">
        <v>21.399138893318451</v>
      </c>
      <c r="Q33" s="66">
        <f t="shared" si="7"/>
        <v>268388</v>
      </c>
    </row>
    <row r="34" spans="2:17" ht="18" customHeight="1" x14ac:dyDescent="0.25">
      <c r="B34" s="51">
        <v>29</v>
      </c>
      <c r="C34" s="64">
        <v>35639</v>
      </c>
      <c r="D34" s="68">
        <v>0.9</v>
      </c>
      <c r="E34" s="71">
        <f t="shared" si="0"/>
        <v>32075</v>
      </c>
      <c r="F34" s="67">
        <f>'3.1 Demanda Água'!G34*0.8</f>
        <v>269.60861900097944</v>
      </c>
      <c r="G34" s="66">
        <f t="shared" si="1"/>
        <v>40.144848188050929</v>
      </c>
      <c r="H34" s="66">
        <f>F34*N34*'3.1 Demanda Água'!F34*50%/86400</f>
        <v>5.0181060235063661</v>
      </c>
      <c r="I34" s="66">
        <f t="shared" si="2"/>
        <v>45.162954211557292</v>
      </c>
      <c r="J34" s="66">
        <f t="shared" si="3"/>
        <v>97.551981096963743</v>
      </c>
      <c r="K34" s="66">
        <f t="shared" si="4"/>
        <v>27.530200000000001</v>
      </c>
      <c r="L34" s="66">
        <f t="shared" si="5"/>
        <v>72.6931542115573</v>
      </c>
      <c r="M34" s="66">
        <f t="shared" si="6"/>
        <v>125.08218109696375</v>
      </c>
      <c r="N34" s="71">
        <f>'2.3 Eco. e Lig. Esgoto'!L35</f>
        <v>12865</v>
      </c>
      <c r="O34" s="71">
        <f>'2.3 Eco. e Lig. Esgoto'!K35</f>
        <v>14328</v>
      </c>
      <c r="P34" s="66">
        <v>21.399300427516518</v>
      </c>
      <c r="Q34" s="66">
        <f t="shared" si="7"/>
        <v>275302</v>
      </c>
    </row>
    <row r="35" spans="2:17" ht="18" customHeight="1" x14ac:dyDescent="0.25">
      <c r="B35" s="51">
        <v>30</v>
      </c>
      <c r="C35" s="64">
        <v>36540</v>
      </c>
      <c r="D35" s="68">
        <v>0.9</v>
      </c>
      <c r="E35" s="71">
        <f t="shared" si="0"/>
        <v>32886</v>
      </c>
      <c r="F35" s="67">
        <f>'3.1 Demanda Água'!G35*0.8</f>
        <v>269.58356650515253</v>
      </c>
      <c r="G35" s="66">
        <f t="shared" si="1"/>
        <v>41.148936054050367</v>
      </c>
      <c r="H35" s="66">
        <f>F35*N35*'3.1 Demanda Água'!F35*50%/86400</f>
        <v>5.1436170067562959</v>
      </c>
      <c r="I35" s="66">
        <f t="shared" si="2"/>
        <v>46.292553060806661</v>
      </c>
      <c r="J35" s="66">
        <f t="shared" si="3"/>
        <v>99.991914611342381</v>
      </c>
      <c r="K35" s="66">
        <f t="shared" si="4"/>
        <v>28.221700000000002</v>
      </c>
      <c r="L35" s="66">
        <f t="shared" si="5"/>
        <v>74.514253060806666</v>
      </c>
      <c r="M35" s="66">
        <f t="shared" si="6"/>
        <v>128.21361461134239</v>
      </c>
      <c r="N35" s="71">
        <f>'2.3 Eco. e Lig. Esgoto'!L36</f>
        <v>13188</v>
      </c>
      <c r="O35" s="71">
        <f>'2.3 Eco. e Lig. Esgoto'!K36</f>
        <v>14701</v>
      </c>
      <c r="P35" s="66">
        <v>21.399529875644525</v>
      </c>
      <c r="Q35" s="66">
        <f t="shared" si="7"/>
        <v>282217</v>
      </c>
    </row>
    <row r="36" spans="2:17" x14ac:dyDescent="0.25">
      <c r="P36" s="50"/>
    </row>
  </sheetData>
  <mergeCells count="10">
    <mergeCell ref="N4:N5"/>
    <mergeCell ref="O4:O5"/>
    <mergeCell ref="Q4:Q5"/>
    <mergeCell ref="P4:P5"/>
    <mergeCell ref="G4:M4"/>
    <mergeCell ref="F4:F5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scale="4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570DE-436C-4FC0-AEA8-87815AB4DFB1}">
  <sheetPr>
    <tabColor theme="1" tint="0.249977111117893"/>
  </sheetPr>
  <dimension ref="B1:AF13"/>
  <sheetViews>
    <sheetView showGridLines="0" view="pageBreakPreview" zoomScale="60" zoomScaleNormal="100" workbookViewId="0"/>
  </sheetViews>
  <sheetFormatPr defaultRowHeight="15" x14ac:dyDescent="0.25"/>
  <cols>
    <col min="1" max="1" width="3.42578125" customWidth="1"/>
    <col min="2" max="2" width="42.140625" bestFit="1" customWidth="1"/>
    <col min="3" max="32" width="9" bestFit="1" customWidth="1"/>
  </cols>
  <sheetData>
    <row r="1" spans="2:32" x14ac:dyDescent="0.25"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2:32" ht="15.75" x14ac:dyDescent="0.25">
      <c r="B2" s="107" t="s">
        <v>428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2:32" x14ac:dyDescent="0.25">
      <c r="D3" s="33"/>
      <c r="E3" s="33"/>
    </row>
    <row r="4" spans="2:32" x14ac:dyDescent="0.25">
      <c r="B4" s="123" t="s">
        <v>81</v>
      </c>
      <c r="C4" s="123" t="s">
        <v>101</v>
      </c>
      <c r="D4" s="123" t="s">
        <v>102</v>
      </c>
      <c r="E4" s="123" t="s">
        <v>103</v>
      </c>
      <c r="F4" s="123" t="s">
        <v>104</v>
      </c>
      <c r="G4" s="123" t="s">
        <v>105</v>
      </c>
      <c r="H4" s="123" t="s">
        <v>106</v>
      </c>
      <c r="I4" s="123" t="s">
        <v>107</v>
      </c>
      <c r="J4" s="123" t="s">
        <v>108</v>
      </c>
      <c r="K4" s="123" t="s">
        <v>109</v>
      </c>
      <c r="L4" s="123" t="s">
        <v>110</v>
      </c>
      <c r="M4" s="123" t="s">
        <v>111</v>
      </c>
      <c r="N4" s="123" t="s">
        <v>112</v>
      </c>
      <c r="O4" s="123" t="s">
        <v>113</v>
      </c>
      <c r="P4" s="123" t="s">
        <v>114</v>
      </c>
      <c r="Q4" s="123" t="s">
        <v>115</v>
      </c>
      <c r="R4" s="123" t="s">
        <v>116</v>
      </c>
      <c r="S4" s="123" t="s">
        <v>117</v>
      </c>
      <c r="T4" s="123" t="s">
        <v>118</v>
      </c>
      <c r="U4" s="123" t="s">
        <v>119</v>
      </c>
      <c r="V4" s="123" t="s">
        <v>120</v>
      </c>
      <c r="W4" s="123" t="s">
        <v>121</v>
      </c>
      <c r="X4" s="123" t="s">
        <v>122</v>
      </c>
      <c r="Y4" s="123" t="s">
        <v>123</v>
      </c>
      <c r="Z4" s="123" t="s">
        <v>124</v>
      </c>
      <c r="AA4" s="123" t="s">
        <v>125</v>
      </c>
      <c r="AB4" s="123" t="s">
        <v>126</v>
      </c>
      <c r="AC4" s="123" t="s">
        <v>127</v>
      </c>
      <c r="AD4" s="123" t="s">
        <v>128</v>
      </c>
      <c r="AE4" s="123" t="s">
        <v>129</v>
      </c>
      <c r="AF4" s="123" t="s">
        <v>130</v>
      </c>
    </row>
    <row r="5" spans="2:32" ht="18" customHeight="1" x14ac:dyDescent="0.25">
      <c r="B5" s="15" t="s">
        <v>94</v>
      </c>
      <c r="C5" s="162" cm="1">
        <f t="array" ref="C5:AF5">TRANSPOSE('3.1 Demanda Água'!N6:N35)</f>
        <v>108785</v>
      </c>
      <c r="D5" s="162">
        <v>115025</v>
      </c>
      <c r="E5" s="162">
        <v>123008</v>
      </c>
      <c r="F5" s="162">
        <v>130847</v>
      </c>
      <c r="G5" s="162">
        <v>138543</v>
      </c>
      <c r="H5" s="162">
        <v>146095</v>
      </c>
      <c r="I5" s="162">
        <v>153504</v>
      </c>
      <c r="J5" s="162">
        <v>160769</v>
      </c>
      <c r="K5" s="162">
        <v>167890</v>
      </c>
      <c r="L5" s="162">
        <v>174868</v>
      </c>
      <c r="M5" s="162">
        <v>181701.99999999997</v>
      </c>
      <c r="N5" s="162">
        <v>188393</v>
      </c>
      <c r="O5" s="162">
        <v>194940</v>
      </c>
      <c r="P5" s="162">
        <v>201343</v>
      </c>
      <c r="Q5" s="162">
        <v>207603</v>
      </c>
      <c r="R5" s="162">
        <v>213719</v>
      </c>
      <c r="S5" s="162">
        <v>219692</v>
      </c>
      <c r="T5" s="162">
        <v>225521</v>
      </c>
      <c r="U5" s="162">
        <v>231206</v>
      </c>
      <c r="V5" s="162">
        <v>236748.00000000003</v>
      </c>
      <c r="W5" s="162">
        <v>244431</v>
      </c>
      <c r="X5" s="162">
        <v>252113.00000000003</v>
      </c>
      <c r="Y5" s="162">
        <v>259796.00000000003</v>
      </c>
      <c r="Z5" s="162">
        <v>267479</v>
      </c>
      <c r="AA5" s="162">
        <v>275161</v>
      </c>
      <c r="AB5" s="162">
        <v>282844</v>
      </c>
      <c r="AC5" s="162">
        <v>290526</v>
      </c>
      <c r="AD5" s="162">
        <v>298209.00000000006</v>
      </c>
      <c r="AE5" s="162">
        <v>305892</v>
      </c>
      <c r="AF5" s="162">
        <v>313574.00000000006</v>
      </c>
    </row>
    <row r="6" spans="2:32" ht="18" customHeight="1" x14ac:dyDescent="0.25">
      <c r="B6" s="15" t="s">
        <v>95</v>
      </c>
      <c r="C6" s="162">
        <f>C5-99920</f>
        <v>8865</v>
      </c>
      <c r="D6" s="162">
        <f>D5-C5</f>
        <v>6240</v>
      </c>
      <c r="E6" s="162">
        <f t="shared" ref="E6:AF6" si="0">E5-D5</f>
        <v>7983</v>
      </c>
      <c r="F6" s="162">
        <f t="shared" si="0"/>
        <v>7839</v>
      </c>
      <c r="G6" s="162">
        <f t="shared" si="0"/>
        <v>7696</v>
      </c>
      <c r="H6" s="162">
        <f t="shared" si="0"/>
        <v>7552</v>
      </c>
      <c r="I6" s="162">
        <f t="shared" si="0"/>
        <v>7409</v>
      </c>
      <c r="J6" s="162">
        <f t="shared" si="0"/>
        <v>7265</v>
      </c>
      <c r="K6" s="162">
        <f t="shared" si="0"/>
        <v>7121</v>
      </c>
      <c r="L6" s="162">
        <f t="shared" si="0"/>
        <v>6978</v>
      </c>
      <c r="M6" s="162">
        <f t="shared" si="0"/>
        <v>6833.9999999999709</v>
      </c>
      <c r="N6" s="162">
        <f t="shared" si="0"/>
        <v>6691.0000000000291</v>
      </c>
      <c r="O6" s="162">
        <f t="shared" si="0"/>
        <v>6547</v>
      </c>
      <c r="P6" s="162">
        <f t="shared" si="0"/>
        <v>6403</v>
      </c>
      <c r="Q6" s="162">
        <f t="shared" si="0"/>
        <v>6260</v>
      </c>
      <c r="R6" s="162">
        <f t="shared" si="0"/>
        <v>6116</v>
      </c>
      <c r="S6" s="162">
        <f t="shared" si="0"/>
        <v>5973</v>
      </c>
      <c r="T6" s="162">
        <f t="shared" si="0"/>
        <v>5829</v>
      </c>
      <c r="U6" s="162">
        <f t="shared" si="0"/>
        <v>5685</v>
      </c>
      <c r="V6" s="162">
        <f t="shared" si="0"/>
        <v>5542.0000000000291</v>
      </c>
      <c r="W6" s="162">
        <f t="shared" si="0"/>
        <v>7682.9999999999709</v>
      </c>
      <c r="X6" s="162">
        <f t="shared" si="0"/>
        <v>7682.0000000000291</v>
      </c>
      <c r="Y6" s="162">
        <f t="shared" si="0"/>
        <v>7683</v>
      </c>
      <c r="Z6" s="162">
        <f t="shared" si="0"/>
        <v>7682.9999999999709</v>
      </c>
      <c r="AA6" s="162">
        <f t="shared" si="0"/>
        <v>7682</v>
      </c>
      <c r="AB6" s="162">
        <f t="shared" si="0"/>
        <v>7683</v>
      </c>
      <c r="AC6" s="162">
        <f t="shared" si="0"/>
        <v>7682</v>
      </c>
      <c r="AD6" s="162">
        <f t="shared" si="0"/>
        <v>7683.0000000000582</v>
      </c>
      <c r="AE6" s="162">
        <f t="shared" si="0"/>
        <v>7682.9999999999418</v>
      </c>
      <c r="AF6" s="162">
        <f t="shared" si="0"/>
        <v>7682.0000000000582</v>
      </c>
    </row>
    <row r="7" spans="2:32" ht="18" customHeight="1" x14ac:dyDescent="0.25">
      <c r="B7" s="15" t="s">
        <v>96</v>
      </c>
      <c r="C7" s="162">
        <v>0</v>
      </c>
      <c r="D7" s="162">
        <v>0</v>
      </c>
      <c r="E7" s="162">
        <v>0</v>
      </c>
      <c r="F7" s="162">
        <v>0</v>
      </c>
      <c r="G7" s="162">
        <v>1937.7166666666667</v>
      </c>
      <c r="H7" s="162">
        <v>1937.7166666666667</v>
      </c>
      <c r="I7" s="162">
        <v>1937.7166666666667</v>
      </c>
      <c r="J7" s="162">
        <v>1937.7166666666667</v>
      </c>
      <c r="K7" s="162">
        <v>1937.7166666666667</v>
      </c>
      <c r="L7" s="162">
        <v>0</v>
      </c>
      <c r="M7" s="162">
        <v>0</v>
      </c>
      <c r="N7" s="162">
        <v>0</v>
      </c>
      <c r="O7" s="162">
        <v>0</v>
      </c>
      <c r="P7" s="162">
        <v>0</v>
      </c>
      <c r="Q7" s="162">
        <v>0</v>
      </c>
      <c r="R7" s="162">
        <v>0</v>
      </c>
      <c r="S7" s="162">
        <v>0</v>
      </c>
      <c r="T7" s="162">
        <v>0</v>
      </c>
      <c r="U7" s="162">
        <v>0</v>
      </c>
      <c r="V7" s="162">
        <v>0</v>
      </c>
      <c r="W7" s="162">
        <v>0</v>
      </c>
      <c r="X7" s="162">
        <v>0</v>
      </c>
      <c r="Y7" s="162">
        <v>0</v>
      </c>
      <c r="Z7" s="162">
        <v>0</v>
      </c>
      <c r="AA7" s="162">
        <v>0</v>
      </c>
      <c r="AB7" s="162">
        <v>0</v>
      </c>
      <c r="AC7" s="162">
        <v>0</v>
      </c>
      <c r="AD7" s="162">
        <v>0</v>
      </c>
      <c r="AE7" s="162">
        <v>0</v>
      </c>
      <c r="AF7" s="162">
        <v>0</v>
      </c>
    </row>
    <row r="8" spans="2:32" ht="18" customHeight="1" x14ac:dyDescent="0.25">
      <c r="B8" s="15" t="s">
        <v>97</v>
      </c>
      <c r="C8" s="80">
        <v>0</v>
      </c>
      <c r="D8" s="80">
        <v>0</v>
      </c>
      <c r="E8" s="80">
        <v>0</v>
      </c>
      <c r="F8" s="80">
        <v>0</v>
      </c>
      <c r="G8" s="80">
        <v>76</v>
      </c>
      <c r="H8" s="80">
        <v>76</v>
      </c>
      <c r="I8" s="80">
        <v>76</v>
      </c>
      <c r="J8" s="80">
        <v>76</v>
      </c>
      <c r="K8" s="80">
        <v>76</v>
      </c>
      <c r="L8" s="80">
        <v>0</v>
      </c>
      <c r="M8" s="80">
        <v>0</v>
      </c>
      <c r="N8" s="80">
        <v>0</v>
      </c>
      <c r="O8" s="80">
        <v>0</v>
      </c>
      <c r="P8" s="80">
        <v>0</v>
      </c>
      <c r="Q8" s="80">
        <v>0</v>
      </c>
      <c r="R8" s="80">
        <v>0</v>
      </c>
      <c r="S8" s="80">
        <v>0</v>
      </c>
      <c r="T8" s="80">
        <v>0</v>
      </c>
      <c r="U8" s="80">
        <v>0</v>
      </c>
      <c r="V8" s="80">
        <v>0</v>
      </c>
      <c r="W8" s="80">
        <v>0</v>
      </c>
      <c r="X8" s="80">
        <v>0</v>
      </c>
      <c r="Y8" s="80">
        <v>0</v>
      </c>
      <c r="Z8" s="80">
        <v>0</v>
      </c>
      <c r="AA8" s="80">
        <v>0</v>
      </c>
      <c r="AB8" s="80">
        <v>0</v>
      </c>
      <c r="AC8" s="80">
        <v>0</v>
      </c>
      <c r="AD8" s="80">
        <v>0</v>
      </c>
      <c r="AE8" s="80">
        <v>0</v>
      </c>
      <c r="AF8" s="80">
        <v>0</v>
      </c>
    </row>
    <row r="9" spans="2:32" ht="18" customHeight="1" x14ac:dyDescent="0.25">
      <c r="B9" s="15" t="s">
        <v>98</v>
      </c>
      <c r="C9" s="80" cm="1">
        <f t="array" ref="C9:AF9">TRANSPOSE('3.2 Demanda Esgoto'!Q6:Q35)</f>
        <v>0</v>
      </c>
      <c r="D9" s="80">
        <v>0</v>
      </c>
      <c r="E9" s="80">
        <v>0</v>
      </c>
      <c r="F9" s="80">
        <v>0</v>
      </c>
      <c r="G9" s="80">
        <v>0</v>
      </c>
      <c r="H9" s="80">
        <v>43829</v>
      </c>
      <c r="I9" s="80">
        <v>61402.000000000007</v>
      </c>
      <c r="J9" s="80">
        <v>80385</v>
      </c>
      <c r="K9" s="80">
        <v>100734</v>
      </c>
      <c r="L9" s="80">
        <v>122408</v>
      </c>
      <c r="M9" s="80">
        <v>145362</v>
      </c>
      <c r="N9" s="80">
        <v>169554</v>
      </c>
      <c r="O9" s="80">
        <v>175446</v>
      </c>
      <c r="P9" s="80">
        <v>181209</v>
      </c>
      <c r="Q9" s="80">
        <v>186843</v>
      </c>
      <c r="R9" s="80">
        <v>192347</v>
      </c>
      <c r="S9" s="80">
        <v>197722.99999999997</v>
      </c>
      <c r="T9" s="80">
        <v>202969</v>
      </c>
      <c r="U9" s="80">
        <v>208086</v>
      </c>
      <c r="V9" s="80">
        <v>213072.99999999997</v>
      </c>
      <c r="W9" s="80">
        <v>219988</v>
      </c>
      <c r="X9" s="80">
        <v>226902</v>
      </c>
      <c r="Y9" s="80">
        <v>233816</v>
      </c>
      <c r="Z9" s="80">
        <v>240731</v>
      </c>
      <c r="AA9" s="80">
        <v>247645.00000000003</v>
      </c>
      <c r="AB9" s="80">
        <v>254559</v>
      </c>
      <c r="AC9" s="80">
        <v>261474</v>
      </c>
      <c r="AD9" s="80">
        <v>268388</v>
      </c>
      <c r="AE9" s="80">
        <v>275302</v>
      </c>
      <c r="AF9" s="80">
        <v>282217</v>
      </c>
    </row>
    <row r="10" spans="2:32" ht="18" customHeight="1" x14ac:dyDescent="0.25">
      <c r="B10" s="15" t="s">
        <v>100</v>
      </c>
      <c r="C10" s="80">
        <v>0</v>
      </c>
      <c r="D10" s="80">
        <f>D9-C9</f>
        <v>0</v>
      </c>
      <c r="E10" s="80">
        <f t="shared" ref="E10:H10" si="1">E9-D9</f>
        <v>0</v>
      </c>
      <c r="F10" s="80">
        <f t="shared" si="1"/>
        <v>0</v>
      </c>
      <c r="G10" s="80">
        <f t="shared" si="1"/>
        <v>0</v>
      </c>
      <c r="H10" s="80">
        <f t="shared" si="1"/>
        <v>43829</v>
      </c>
      <c r="I10" s="80">
        <f>I9-H9</f>
        <v>17573.000000000007</v>
      </c>
      <c r="J10" s="80">
        <f t="shared" ref="J10:AF10" si="2">J9-I9</f>
        <v>18982.999999999993</v>
      </c>
      <c r="K10" s="80">
        <f t="shared" si="2"/>
        <v>20349</v>
      </c>
      <c r="L10" s="80">
        <f t="shared" si="2"/>
        <v>21674</v>
      </c>
      <c r="M10" s="80">
        <f t="shared" si="2"/>
        <v>22954</v>
      </c>
      <c r="N10" s="80">
        <f t="shared" si="2"/>
        <v>24192</v>
      </c>
      <c r="O10" s="80">
        <f t="shared" si="2"/>
        <v>5892</v>
      </c>
      <c r="P10" s="80">
        <f t="shared" si="2"/>
        <v>5763</v>
      </c>
      <c r="Q10" s="80">
        <f t="shared" si="2"/>
        <v>5634</v>
      </c>
      <c r="R10" s="80">
        <f t="shared" si="2"/>
        <v>5504</v>
      </c>
      <c r="S10" s="80">
        <f t="shared" si="2"/>
        <v>5375.9999999999709</v>
      </c>
      <c r="T10" s="80">
        <f t="shared" si="2"/>
        <v>5246.0000000000291</v>
      </c>
      <c r="U10" s="80">
        <f t="shared" si="2"/>
        <v>5117</v>
      </c>
      <c r="V10" s="80">
        <f t="shared" si="2"/>
        <v>4986.9999999999709</v>
      </c>
      <c r="W10" s="80">
        <f t="shared" si="2"/>
        <v>6915.0000000000291</v>
      </c>
      <c r="X10" s="80">
        <f t="shared" si="2"/>
        <v>6914</v>
      </c>
      <c r="Y10" s="80">
        <f t="shared" si="2"/>
        <v>6914</v>
      </c>
      <c r="Z10" s="80">
        <f t="shared" si="2"/>
        <v>6915</v>
      </c>
      <c r="AA10" s="80">
        <f t="shared" si="2"/>
        <v>6914.0000000000291</v>
      </c>
      <c r="AB10" s="80">
        <f t="shared" si="2"/>
        <v>6913.9999999999709</v>
      </c>
      <c r="AC10" s="80">
        <f t="shared" si="2"/>
        <v>6915</v>
      </c>
      <c r="AD10" s="80">
        <f t="shared" si="2"/>
        <v>6914</v>
      </c>
      <c r="AE10" s="80">
        <f t="shared" si="2"/>
        <v>6914</v>
      </c>
      <c r="AF10" s="80">
        <f t="shared" si="2"/>
        <v>6915</v>
      </c>
    </row>
    <row r="11" spans="2:32" ht="18" customHeight="1" x14ac:dyDescent="0.25">
      <c r="B11" s="15" t="s">
        <v>99</v>
      </c>
      <c r="C11" s="80">
        <v>0</v>
      </c>
      <c r="D11" s="80">
        <f>D13-C13</f>
        <v>0</v>
      </c>
      <c r="E11" s="80">
        <f t="shared" ref="E11:AF11" si="3">E13-D13</f>
        <v>0</v>
      </c>
      <c r="F11" s="80">
        <f t="shared" si="3"/>
        <v>0</v>
      </c>
      <c r="G11" s="80">
        <f t="shared" si="3"/>
        <v>0</v>
      </c>
      <c r="H11" s="80">
        <f t="shared" si="3"/>
        <v>1811</v>
      </c>
      <c r="I11" s="80">
        <f t="shared" si="3"/>
        <v>747</v>
      </c>
      <c r="J11" s="80">
        <f t="shared" si="3"/>
        <v>820</v>
      </c>
      <c r="K11" s="80">
        <f t="shared" si="3"/>
        <v>890</v>
      </c>
      <c r="L11" s="80">
        <f t="shared" si="3"/>
        <v>963</v>
      </c>
      <c r="M11" s="80">
        <f t="shared" si="3"/>
        <v>1035</v>
      </c>
      <c r="N11" s="80">
        <f t="shared" si="3"/>
        <v>1106</v>
      </c>
      <c r="O11" s="80">
        <f t="shared" si="3"/>
        <v>323</v>
      </c>
      <c r="P11" s="80">
        <f t="shared" si="3"/>
        <v>323</v>
      </c>
      <c r="Q11" s="80">
        <f t="shared" si="3"/>
        <v>323</v>
      </c>
      <c r="R11" s="80">
        <f t="shared" si="3"/>
        <v>323</v>
      </c>
      <c r="S11" s="80">
        <f t="shared" si="3"/>
        <v>323</v>
      </c>
      <c r="T11" s="80">
        <f t="shared" si="3"/>
        <v>324</v>
      </c>
      <c r="U11" s="80">
        <f t="shared" si="3"/>
        <v>323</v>
      </c>
      <c r="V11" s="80">
        <f t="shared" si="3"/>
        <v>323</v>
      </c>
      <c r="W11" s="80">
        <f t="shared" si="3"/>
        <v>323</v>
      </c>
      <c r="X11" s="80">
        <f t="shared" si="3"/>
        <v>323</v>
      </c>
      <c r="Y11" s="80">
        <f t="shared" si="3"/>
        <v>323</v>
      </c>
      <c r="Z11" s="80">
        <f t="shared" si="3"/>
        <v>323</v>
      </c>
      <c r="AA11" s="80">
        <f t="shared" si="3"/>
        <v>323</v>
      </c>
      <c r="AB11" s="80">
        <f t="shared" si="3"/>
        <v>323</v>
      </c>
      <c r="AC11" s="80">
        <f t="shared" si="3"/>
        <v>323</v>
      </c>
      <c r="AD11" s="80">
        <f t="shared" si="3"/>
        <v>324</v>
      </c>
      <c r="AE11" s="80">
        <f t="shared" si="3"/>
        <v>323</v>
      </c>
      <c r="AF11" s="80">
        <f t="shared" si="3"/>
        <v>323</v>
      </c>
    </row>
    <row r="13" spans="2:32" x14ac:dyDescent="0.25">
      <c r="B13" s="15" t="s">
        <v>448</v>
      </c>
      <c r="C13" s="80" cm="1">
        <f t="array" ref="C13:AF13">TRANSPOSE('3.2 Demanda Esgoto'!N6:N35)</f>
        <v>0</v>
      </c>
      <c r="D13" s="80">
        <v>0</v>
      </c>
      <c r="E13" s="80">
        <v>0</v>
      </c>
      <c r="F13" s="80">
        <v>0</v>
      </c>
      <c r="G13" s="80">
        <v>0</v>
      </c>
      <c r="H13" s="80">
        <v>1811</v>
      </c>
      <c r="I13" s="80">
        <v>2558</v>
      </c>
      <c r="J13" s="80">
        <v>3378</v>
      </c>
      <c r="K13" s="80">
        <v>4268</v>
      </c>
      <c r="L13" s="80">
        <v>5231</v>
      </c>
      <c r="M13" s="80">
        <v>6266</v>
      </c>
      <c r="N13" s="80">
        <v>7372</v>
      </c>
      <c r="O13" s="80">
        <v>7695</v>
      </c>
      <c r="P13" s="80">
        <v>8018</v>
      </c>
      <c r="Q13" s="80">
        <v>8341</v>
      </c>
      <c r="R13" s="80">
        <v>8664</v>
      </c>
      <c r="S13" s="80">
        <v>8987</v>
      </c>
      <c r="T13" s="80">
        <v>9311</v>
      </c>
      <c r="U13" s="80">
        <v>9634</v>
      </c>
      <c r="V13" s="80">
        <v>9957</v>
      </c>
      <c r="W13" s="80">
        <v>10280</v>
      </c>
      <c r="X13" s="80">
        <v>10603</v>
      </c>
      <c r="Y13" s="80">
        <v>10926</v>
      </c>
      <c r="Z13" s="80">
        <v>11249</v>
      </c>
      <c r="AA13" s="80">
        <v>11572</v>
      </c>
      <c r="AB13" s="80">
        <v>11895</v>
      </c>
      <c r="AC13" s="80">
        <v>12218</v>
      </c>
      <c r="AD13" s="80">
        <v>12542</v>
      </c>
      <c r="AE13" s="80">
        <v>12865</v>
      </c>
      <c r="AF13" s="80">
        <v>13188</v>
      </c>
    </row>
  </sheetData>
  <phoneticPr fontId="8" type="noConversion"/>
  <pageMargins left="0.511811024" right="0.511811024" top="0.78740157499999996" bottom="0.78740157499999996" header="0.31496062000000002" footer="0.31496062000000002"/>
  <pageSetup paperSize="9" scale="69" orientation="portrait" r:id="rId1"/>
  <colBreaks count="2" manualBreakCount="2">
    <brk id="12" min="1" max="10" man="1"/>
    <brk id="22" min="1" max="1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8FFE1-49E3-404A-8EBC-6FDCEE5CD48C}">
  <sheetPr>
    <tabColor theme="8" tint="-0.499984740745262"/>
  </sheetPr>
  <dimension ref="A1:C17"/>
  <sheetViews>
    <sheetView showGridLines="0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</cols>
  <sheetData>
    <row r="1" spans="1:3" ht="15.75" x14ac:dyDescent="0.25">
      <c r="A1" s="107"/>
    </row>
    <row r="4" spans="1:3" ht="50.25" customHeight="1" x14ac:dyDescent="0.25"/>
    <row r="5" spans="1:3" ht="18" customHeight="1" x14ac:dyDescent="0.25"/>
    <row r="6" spans="1:3" ht="18" customHeight="1" x14ac:dyDescent="0.25"/>
    <row r="7" spans="1:3" ht="18" customHeight="1" x14ac:dyDescent="0.25"/>
    <row r="8" spans="1:3" ht="26.25" x14ac:dyDescent="0.4">
      <c r="C8" s="157" t="s">
        <v>449</v>
      </c>
    </row>
    <row r="9" spans="1:3" ht="18" customHeight="1" x14ac:dyDescent="0.25"/>
    <row r="10" spans="1:3" ht="18" customHeight="1" x14ac:dyDescent="0.25"/>
    <row r="11" spans="1:3" ht="18" customHeight="1" x14ac:dyDescent="0.25"/>
    <row r="12" spans="1:3" ht="18" customHeight="1" x14ac:dyDescent="0.25"/>
    <row r="13" spans="1:3" ht="18" customHeight="1" x14ac:dyDescent="0.25"/>
    <row r="14" spans="1:3" ht="18" customHeight="1" x14ac:dyDescent="0.25"/>
    <row r="15" spans="1:3" ht="18" customHeight="1" x14ac:dyDescent="0.25"/>
    <row r="16" spans="1:3" ht="18" customHeight="1" x14ac:dyDescent="0.25"/>
    <row r="17" ht="18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7629A-E710-4F1A-9FE7-82FCFF25DCB5}">
  <sheetPr>
    <tabColor theme="8" tint="-0.249977111117893"/>
  </sheetPr>
  <dimension ref="B2:BN24"/>
  <sheetViews>
    <sheetView showGridLines="0" view="pageBreakPreview" zoomScale="60" zoomScaleNormal="70" workbookViewId="0"/>
  </sheetViews>
  <sheetFormatPr defaultRowHeight="15" x14ac:dyDescent="0.25"/>
  <cols>
    <col min="2" max="2" width="10.140625" bestFit="1" customWidth="1"/>
    <col min="3" max="3" width="16.140625" bestFit="1" customWidth="1"/>
    <col min="4" max="4" width="20.5703125" bestFit="1" customWidth="1"/>
    <col min="5" max="5" width="11.7109375" bestFit="1" customWidth="1"/>
    <col min="6" max="6" width="18.42578125" bestFit="1" customWidth="1"/>
    <col min="7" max="7" width="12.5703125" bestFit="1" customWidth="1"/>
    <col min="8" max="8" width="10.42578125" bestFit="1" customWidth="1"/>
    <col min="9" max="9" width="8" bestFit="1" customWidth="1"/>
    <col min="10" max="10" width="10.42578125" bestFit="1" customWidth="1"/>
    <col min="11" max="11" width="8" bestFit="1" customWidth="1"/>
    <col min="12" max="12" width="10.42578125" bestFit="1" customWidth="1"/>
    <col min="13" max="13" width="8" bestFit="1" customWidth="1"/>
    <col min="14" max="14" width="10.42578125" bestFit="1" customWidth="1"/>
    <col min="15" max="15" width="8" bestFit="1" customWidth="1"/>
    <col min="16" max="16" width="10.42578125" bestFit="1" customWidth="1"/>
    <col min="17" max="17" width="8" bestFit="1" customWidth="1"/>
    <col min="18" max="18" width="10.42578125" bestFit="1" customWidth="1"/>
    <col min="19" max="19" width="8" bestFit="1" customWidth="1"/>
    <col min="20" max="20" width="10.42578125" bestFit="1" customWidth="1"/>
    <col min="21" max="21" width="8" bestFit="1" customWidth="1"/>
    <col min="22" max="22" width="10.42578125" bestFit="1" customWidth="1"/>
    <col min="23" max="23" width="8" bestFit="1" customWidth="1"/>
    <col min="24" max="24" width="10.42578125" bestFit="1" customWidth="1"/>
    <col min="25" max="25" width="8" bestFit="1" customWidth="1"/>
    <col min="26" max="26" width="10.42578125" bestFit="1" customWidth="1"/>
    <col min="27" max="27" width="8" bestFit="1" customWidth="1"/>
    <col min="28" max="28" width="10.42578125" bestFit="1" customWidth="1"/>
    <col min="29" max="29" width="8" bestFit="1" customWidth="1"/>
    <col min="30" max="30" width="10.42578125" bestFit="1" customWidth="1"/>
    <col min="31" max="31" width="8" bestFit="1" customWidth="1"/>
    <col min="32" max="32" width="10.42578125" bestFit="1" customWidth="1"/>
    <col min="33" max="33" width="8" bestFit="1" customWidth="1"/>
    <col min="34" max="34" width="10.42578125" bestFit="1" customWidth="1"/>
    <col min="35" max="35" width="8" bestFit="1" customWidth="1"/>
    <col min="36" max="36" width="10.42578125" bestFit="1" customWidth="1"/>
    <col min="37" max="37" width="8" bestFit="1" customWidth="1"/>
    <col min="38" max="38" width="10.42578125" bestFit="1" customWidth="1"/>
    <col min="39" max="39" width="8" bestFit="1" customWidth="1"/>
    <col min="40" max="40" width="10.42578125" bestFit="1" customWidth="1"/>
    <col min="41" max="41" width="8" bestFit="1" customWidth="1"/>
    <col min="42" max="42" width="10.42578125" bestFit="1" customWidth="1"/>
    <col min="43" max="43" width="8" bestFit="1" customWidth="1"/>
    <col min="44" max="44" width="10.42578125" bestFit="1" customWidth="1"/>
    <col min="45" max="45" width="8" bestFit="1" customWidth="1"/>
    <col min="46" max="46" width="10.42578125" bestFit="1" customWidth="1"/>
    <col min="47" max="47" width="8" bestFit="1" customWidth="1"/>
    <col min="48" max="48" width="10.42578125" bestFit="1" customWidth="1"/>
    <col min="49" max="49" width="8" bestFit="1" customWidth="1"/>
    <col min="50" max="50" width="11.85546875" bestFit="1" customWidth="1"/>
    <col min="51" max="51" width="8" bestFit="1" customWidth="1"/>
    <col min="52" max="52" width="11.85546875" bestFit="1" customWidth="1"/>
    <col min="53" max="53" width="8" bestFit="1" customWidth="1"/>
    <col min="54" max="54" width="11.85546875" bestFit="1" customWidth="1"/>
    <col min="55" max="55" width="8" bestFit="1" customWidth="1"/>
    <col min="56" max="56" width="11.85546875" bestFit="1" customWidth="1"/>
    <col min="57" max="57" width="8" bestFit="1" customWidth="1"/>
    <col min="58" max="58" width="11.85546875" bestFit="1" customWidth="1"/>
    <col min="59" max="59" width="8" bestFit="1" customWidth="1"/>
    <col min="60" max="60" width="11.85546875" bestFit="1" customWidth="1"/>
    <col min="61" max="61" width="8" bestFit="1" customWidth="1"/>
    <col min="62" max="62" width="11.85546875" bestFit="1" customWidth="1"/>
    <col min="63" max="63" width="8" bestFit="1" customWidth="1"/>
    <col min="64" max="64" width="11.85546875" bestFit="1" customWidth="1"/>
    <col min="65" max="65" width="8" bestFit="1" customWidth="1"/>
    <col min="66" max="66" width="11.85546875" bestFit="1" customWidth="1"/>
  </cols>
  <sheetData>
    <row r="2" spans="2:66" ht="15.75" x14ac:dyDescent="0.25">
      <c r="B2" s="107" t="s">
        <v>429</v>
      </c>
    </row>
    <row r="4" spans="2:66" ht="28.5" customHeight="1" x14ac:dyDescent="0.25">
      <c r="B4" s="208" t="s">
        <v>67</v>
      </c>
      <c r="C4" s="208" t="s">
        <v>136</v>
      </c>
      <c r="D4" s="208" t="s">
        <v>135</v>
      </c>
      <c r="E4" s="208" t="s">
        <v>331</v>
      </c>
      <c r="F4" s="208" t="s">
        <v>138</v>
      </c>
      <c r="G4" s="211" t="s">
        <v>101</v>
      </c>
      <c r="H4" s="212"/>
      <c r="I4" s="211" t="s">
        <v>102</v>
      </c>
      <c r="J4" s="212"/>
      <c r="K4" s="211" t="s">
        <v>103</v>
      </c>
      <c r="L4" s="212"/>
      <c r="M4" s="211" t="s">
        <v>104</v>
      </c>
      <c r="N4" s="212"/>
      <c r="O4" s="211" t="s">
        <v>105</v>
      </c>
      <c r="P4" s="212"/>
      <c r="Q4" s="211" t="s">
        <v>106</v>
      </c>
      <c r="R4" s="212"/>
      <c r="S4" s="211" t="s">
        <v>107</v>
      </c>
      <c r="T4" s="212"/>
      <c r="U4" s="211" t="s">
        <v>108</v>
      </c>
      <c r="V4" s="212"/>
      <c r="W4" s="211" t="s">
        <v>109</v>
      </c>
      <c r="X4" s="212"/>
      <c r="Y4" s="211" t="s">
        <v>110</v>
      </c>
      <c r="Z4" s="212"/>
      <c r="AA4" s="211" t="s">
        <v>111</v>
      </c>
      <c r="AB4" s="212"/>
      <c r="AC4" s="211" t="s">
        <v>112</v>
      </c>
      <c r="AD4" s="212"/>
      <c r="AE4" s="211" t="s">
        <v>113</v>
      </c>
      <c r="AF4" s="212"/>
      <c r="AG4" s="211" t="s">
        <v>114</v>
      </c>
      <c r="AH4" s="212"/>
      <c r="AI4" s="211" t="s">
        <v>115</v>
      </c>
      <c r="AJ4" s="212"/>
      <c r="AK4" s="211" t="s">
        <v>116</v>
      </c>
      <c r="AL4" s="212"/>
      <c r="AM4" s="211" t="s">
        <v>117</v>
      </c>
      <c r="AN4" s="212"/>
      <c r="AO4" s="211" t="s">
        <v>118</v>
      </c>
      <c r="AP4" s="212"/>
      <c r="AQ4" s="211" t="s">
        <v>119</v>
      </c>
      <c r="AR4" s="212"/>
      <c r="AS4" s="211" t="s">
        <v>120</v>
      </c>
      <c r="AT4" s="212"/>
      <c r="AU4" s="211" t="s">
        <v>121</v>
      </c>
      <c r="AV4" s="212"/>
      <c r="AW4" s="211" t="s">
        <v>122</v>
      </c>
      <c r="AX4" s="212"/>
      <c r="AY4" s="211" t="s">
        <v>123</v>
      </c>
      <c r="AZ4" s="212"/>
      <c r="BA4" s="211" t="s">
        <v>124</v>
      </c>
      <c r="BB4" s="212"/>
      <c r="BC4" s="211" t="s">
        <v>125</v>
      </c>
      <c r="BD4" s="212"/>
      <c r="BE4" s="211" t="s">
        <v>126</v>
      </c>
      <c r="BF4" s="212"/>
      <c r="BG4" s="211" t="s">
        <v>127</v>
      </c>
      <c r="BH4" s="212"/>
      <c r="BI4" s="211" t="s">
        <v>128</v>
      </c>
      <c r="BJ4" s="212"/>
      <c r="BK4" s="211" t="s">
        <v>129</v>
      </c>
      <c r="BL4" s="212"/>
      <c r="BM4" s="211" t="s">
        <v>130</v>
      </c>
      <c r="BN4" s="212"/>
    </row>
    <row r="5" spans="2:66" ht="45" x14ac:dyDescent="0.25">
      <c r="B5" s="209"/>
      <c r="C5" s="209"/>
      <c r="D5" s="209"/>
      <c r="E5" s="209"/>
      <c r="F5" s="210"/>
      <c r="G5" s="114" t="s">
        <v>139</v>
      </c>
      <c r="H5" s="114" t="s">
        <v>140</v>
      </c>
      <c r="I5" s="114" t="s">
        <v>139</v>
      </c>
      <c r="J5" s="114" t="s">
        <v>140</v>
      </c>
      <c r="K5" s="114" t="s">
        <v>139</v>
      </c>
      <c r="L5" s="114" t="s">
        <v>140</v>
      </c>
      <c r="M5" s="114" t="s">
        <v>139</v>
      </c>
      <c r="N5" s="114" t="s">
        <v>140</v>
      </c>
      <c r="O5" s="114" t="s">
        <v>139</v>
      </c>
      <c r="P5" s="114" t="s">
        <v>140</v>
      </c>
      <c r="Q5" s="114" t="s">
        <v>139</v>
      </c>
      <c r="R5" s="114" t="s">
        <v>140</v>
      </c>
      <c r="S5" s="114" t="s">
        <v>139</v>
      </c>
      <c r="T5" s="114" t="s">
        <v>140</v>
      </c>
      <c r="U5" s="114" t="s">
        <v>139</v>
      </c>
      <c r="V5" s="114" t="s">
        <v>140</v>
      </c>
      <c r="W5" s="114" t="s">
        <v>139</v>
      </c>
      <c r="X5" s="114" t="s">
        <v>140</v>
      </c>
      <c r="Y5" s="114" t="s">
        <v>139</v>
      </c>
      <c r="Z5" s="114" t="s">
        <v>140</v>
      </c>
      <c r="AA5" s="114" t="s">
        <v>139</v>
      </c>
      <c r="AB5" s="114" t="s">
        <v>140</v>
      </c>
      <c r="AC5" s="114" t="s">
        <v>139</v>
      </c>
      <c r="AD5" s="114" t="s">
        <v>140</v>
      </c>
      <c r="AE5" s="114" t="s">
        <v>139</v>
      </c>
      <c r="AF5" s="114" t="s">
        <v>140</v>
      </c>
      <c r="AG5" s="114" t="s">
        <v>139</v>
      </c>
      <c r="AH5" s="114" t="s">
        <v>140</v>
      </c>
      <c r="AI5" s="114" t="s">
        <v>139</v>
      </c>
      <c r="AJ5" s="114" t="s">
        <v>140</v>
      </c>
      <c r="AK5" s="114" t="s">
        <v>139</v>
      </c>
      <c r="AL5" s="114" t="s">
        <v>140</v>
      </c>
      <c r="AM5" s="114" t="s">
        <v>139</v>
      </c>
      <c r="AN5" s="114" t="s">
        <v>140</v>
      </c>
      <c r="AO5" s="114" t="s">
        <v>139</v>
      </c>
      <c r="AP5" s="114" t="s">
        <v>140</v>
      </c>
      <c r="AQ5" s="114" t="s">
        <v>139</v>
      </c>
      <c r="AR5" s="114" t="s">
        <v>140</v>
      </c>
      <c r="AS5" s="114" t="s">
        <v>139</v>
      </c>
      <c r="AT5" s="114" t="s">
        <v>140</v>
      </c>
      <c r="AU5" s="114" t="s">
        <v>139</v>
      </c>
      <c r="AV5" s="114" t="s">
        <v>140</v>
      </c>
      <c r="AW5" s="114" t="s">
        <v>139</v>
      </c>
      <c r="AX5" s="114" t="s">
        <v>140</v>
      </c>
      <c r="AY5" s="114" t="s">
        <v>139</v>
      </c>
      <c r="AZ5" s="114" t="s">
        <v>140</v>
      </c>
      <c r="BA5" s="114" t="s">
        <v>139</v>
      </c>
      <c r="BB5" s="114" t="s">
        <v>140</v>
      </c>
      <c r="BC5" s="114" t="s">
        <v>139</v>
      </c>
      <c r="BD5" s="114" t="s">
        <v>140</v>
      </c>
      <c r="BE5" s="114" t="s">
        <v>139</v>
      </c>
      <c r="BF5" s="114" t="s">
        <v>140</v>
      </c>
      <c r="BG5" s="114" t="s">
        <v>139</v>
      </c>
      <c r="BH5" s="114" t="s">
        <v>140</v>
      </c>
      <c r="BI5" s="114" t="s">
        <v>139</v>
      </c>
      <c r="BJ5" s="114" t="s">
        <v>140</v>
      </c>
      <c r="BK5" s="114" t="s">
        <v>139</v>
      </c>
      <c r="BL5" s="114" t="s">
        <v>140</v>
      </c>
      <c r="BM5" s="114" t="s">
        <v>139</v>
      </c>
      <c r="BN5" s="114" t="s">
        <v>140</v>
      </c>
    </row>
    <row r="6" spans="2:66" x14ac:dyDescent="0.25">
      <c r="B6" s="196" t="s">
        <v>131</v>
      </c>
      <c r="C6" s="13" t="s">
        <v>71</v>
      </c>
      <c r="D6" s="72">
        <v>10</v>
      </c>
      <c r="E6" s="72">
        <f>'1.1 MATRIZ TARIFÁRIA E FATOR K'!H9</f>
        <v>3.6880999999999999</v>
      </c>
      <c r="F6" s="124">
        <v>0.62290000000000001</v>
      </c>
      <c r="G6" s="63">
        <f>ROUND(G$10*$F6,0)</f>
        <v>2515</v>
      </c>
      <c r="H6" s="73">
        <f>ROUND(G6*$E6*$D6,2)</f>
        <v>92755.72</v>
      </c>
      <c r="I6" s="63">
        <f t="shared" ref="I6:BM9" ca="1" si="0">ROUND(I$10*$F6,0)</f>
        <v>2730</v>
      </c>
      <c r="J6" s="73">
        <f ca="1">ROUND(I6*$E6*$D6,2)</f>
        <v>100685.13</v>
      </c>
      <c r="K6" s="63">
        <f t="shared" ca="1" si="0"/>
        <v>2945</v>
      </c>
      <c r="L6" s="73">
        <f ca="1">ROUND(K6*$E6*$D6,2)</f>
        <v>108614.55</v>
      </c>
      <c r="M6" s="63">
        <f t="shared" ca="1" si="0"/>
        <v>3161</v>
      </c>
      <c r="N6" s="73">
        <f ca="1">ROUND(M6*$E6*$D6,2)</f>
        <v>116580.84</v>
      </c>
      <c r="O6" s="63">
        <f t="shared" ca="1" si="0"/>
        <v>3378</v>
      </c>
      <c r="P6" s="73">
        <f ca="1">ROUND(O6*$E6*$D6,2)</f>
        <v>124584.02</v>
      </c>
      <c r="Q6" s="63">
        <f t="shared" ca="1" si="0"/>
        <v>3595</v>
      </c>
      <c r="R6" s="73">
        <f ca="1">ROUND(Q6*$E6*$D6,2)</f>
        <v>132587.20000000001</v>
      </c>
      <c r="S6" s="63">
        <f t="shared" ca="1" si="0"/>
        <v>3812</v>
      </c>
      <c r="T6" s="73">
        <f ca="1">ROUND(S6*$E6*$D6,2)</f>
        <v>140590.37</v>
      </c>
      <c r="U6" s="63">
        <f t="shared" ca="1" si="0"/>
        <v>4030</v>
      </c>
      <c r="V6" s="73">
        <f ca="1">ROUND(U6*$E6*$D6,2)</f>
        <v>148630.43</v>
      </c>
      <c r="W6" s="63">
        <f t="shared" ca="1" si="0"/>
        <v>4248</v>
      </c>
      <c r="X6" s="73">
        <f ca="1">ROUND(W6*$E6*$D6,2)</f>
        <v>156670.49</v>
      </c>
      <c r="Y6" s="63">
        <f t="shared" ca="1" si="0"/>
        <v>4466</v>
      </c>
      <c r="Z6" s="73">
        <f ca="1">ROUND(Y6*$E6*$D6,2)</f>
        <v>164710.54999999999</v>
      </c>
      <c r="AA6" s="63">
        <f t="shared" ca="1" si="0"/>
        <v>4685</v>
      </c>
      <c r="AB6" s="73">
        <f ca="1">ROUND(AA6*$E6*$D6,2)</f>
        <v>172787.49</v>
      </c>
      <c r="AC6" s="63">
        <f t="shared" ca="1" si="0"/>
        <v>4904</v>
      </c>
      <c r="AD6" s="73">
        <f ca="1">ROUND(AC6*$E6*$D6,2)</f>
        <v>180864.42</v>
      </c>
      <c r="AE6" s="63">
        <f t="shared" ca="1" si="0"/>
        <v>5124</v>
      </c>
      <c r="AF6" s="73">
        <f ca="1">ROUND(AE6*$E6*$D6,2)</f>
        <v>188978.24</v>
      </c>
      <c r="AG6" s="63">
        <f t="shared" ca="1" si="0"/>
        <v>5344</v>
      </c>
      <c r="AH6" s="73">
        <f ca="1">ROUND(AG6*$E6*$D6,2)</f>
        <v>197092.06</v>
      </c>
      <c r="AI6" s="63">
        <f t="shared" ca="1" si="0"/>
        <v>5564</v>
      </c>
      <c r="AJ6" s="73">
        <f ca="1">ROUND(AI6*$E6*$D6,2)</f>
        <v>205205.88</v>
      </c>
      <c r="AK6" s="63">
        <f t="shared" ca="1" si="0"/>
        <v>5785</v>
      </c>
      <c r="AL6" s="73">
        <f ca="1">ROUND(AK6*$E6*$D6,2)</f>
        <v>213356.59</v>
      </c>
      <c r="AM6" s="63">
        <f t="shared" ca="1" si="0"/>
        <v>6006</v>
      </c>
      <c r="AN6" s="73">
        <f ca="1">ROUND(AM6*$E6*$D6,2)</f>
        <v>221507.29</v>
      </c>
      <c r="AO6" s="63">
        <f t="shared" ca="1" si="0"/>
        <v>6228</v>
      </c>
      <c r="AP6" s="73">
        <f ca="1">ROUND(AO6*$E6*$D6,2)</f>
        <v>229694.87</v>
      </c>
      <c r="AQ6" s="63">
        <f t="shared" ca="1" si="0"/>
        <v>6450</v>
      </c>
      <c r="AR6" s="73">
        <f ca="1">ROUND(AQ6*$E6*$D6,2)</f>
        <v>237882.45</v>
      </c>
      <c r="AS6" s="63">
        <f t="shared" ca="1" si="0"/>
        <v>6672</v>
      </c>
      <c r="AT6" s="73">
        <f ca="1">ROUND(AS6*$E6*$D6,2)</f>
        <v>246070.03</v>
      </c>
      <c r="AU6" s="63">
        <f t="shared" ca="1" si="0"/>
        <v>6895</v>
      </c>
      <c r="AV6" s="73">
        <f ca="1">ROUND(AU6*$E6*$D6,2)</f>
        <v>254294.5</v>
      </c>
      <c r="AW6" s="63">
        <f t="shared" ca="1" si="0"/>
        <v>7118</v>
      </c>
      <c r="AX6" s="73">
        <f ca="1">ROUND(AW6*$E6*$D6,2)</f>
        <v>262518.96000000002</v>
      </c>
      <c r="AY6" s="63">
        <f t="shared" ca="1" si="0"/>
        <v>7341</v>
      </c>
      <c r="AZ6" s="73">
        <f ca="1">ROUND(AY6*$E6*$D6,2)</f>
        <v>270743.42</v>
      </c>
      <c r="BA6" s="63">
        <f t="shared" ca="1" si="0"/>
        <v>7565</v>
      </c>
      <c r="BB6" s="73">
        <f ca="1">ROUND(BA6*$E6*$D6,2)</f>
        <v>279004.77</v>
      </c>
      <c r="BC6" s="63">
        <f t="shared" ca="1" si="0"/>
        <v>7790</v>
      </c>
      <c r="BD6" s="73">
        <f ca="1">ROUND(BC6*$E6*$D6,2)</f>
        <v>287302.99</v>
      </c>
      <c r="BE6" s="63">
        <f t="shared" ca="1" si="0"/>
        <v>8014</v>
      </c>
      <c r="BF6" s="73">
        <f ca="1">ROUND(BE6*$E6*$D6,2)</f>
        <v>295564.33</v>
      </c>
      <c r="BG6" s="63">
        <f t="shared" ca="1" si="0"/>
        <v>8240</v>
      </c>
      <c r="BH6" s="73">
        <f ca="1">ROUND(BG6*$E6*$D6,2)</f>
        <v>303899.44</v>
      </c>
      <c r="BI6" s="63">
        <f t="shared" ca="1" si="0"/>
        <v>8465</v>
      </c>
      <c r="BJ6" s="73">
        <f ca="1">ROUND(BI6*$E6*$D6,2)</f>
        <v>312197.67</v>
      </c>
      <c r="BK6" s="63">
        <f t="shared" ca="1" si="0"/>
        <v>8691</v>
      </c>
      <c r="BL6" s="73">
        <f ca="1">ROUND(BK6*$E6*$D6,2)</f>
        <v>320532.77</v>
      </c>
      <c r="BM6" s="63">
        <f t="shared" ca="1" si="0"/>
        <v>8917</v>
      </c>
      <c r="BN6" s="73">
        <f ca="1">ROUND(BM6*$E6*$D6,2)</f>
        <v>328867.88</v>
      </c>
    </row>
    <row r="7" spans="2:66" x14ac:dyDescent="0.25">
      <c r="B7" s="196"/>
      <c r="C7" s="13" t="s">
        <v>72</v>
      </c>
      <c r="D7" s="72">
        <v>15.07</v>
      </c>
      <c r="E7" s="72">
        <f>'1.1 MATRIZ TARIFÁRIA E FATOR K'!H10</f>
        <v>6.7473000000000001</v>
      </c>
      <c r="F7" s="124">
        <v>0.34239999999999998</v>
      </c>
      <c r="G7" s="63">
        <f>ROUND(G$10*F7,0)</f>
        <v>1382</v>
      </c>
      <c r="H7" s="73">
        <f>ROUND((G7*$E6*$D6)+(($D$7-$D$6)*$E$7*G7),2)</f>
        <v>98246.12</v>
      </c>
      <c r="I7" s="63">
        <f t="shared" ca="1" si="0"/>
        <v>1500</v>
      </c>
      <c r="J7" s="73">
        <f ca="1">ROUND((I7*$E6*$D6)+(($D$7-$D$6)*$E$7*I7),2)</f>
        <v>106634.72</v>
      </c>
      <c r="K7" s="63">
        <f t="shared" ca="1" si="0"/>
        <v>1619</v>
      </c>
      <c r="L7" s="73">
        <f ca="1">ROUND((K7*$E6*$D6)+(($D$7-$D$6)*$E$7*K7),2)</f>
        <v>115094.39999999999</v>
      </c>
      <c r="M7" s="63">
        <f t="shared" ca="1" si="0"/>
        <v>1738</v>
      </c>
      <c r="N7" s="73">
        <f ca="1">ROUND((M7*$E6*$D6)+(($D$7-$D$6)*$E$7*M7),2)</f>
        <v>123554.09</v>
      </c>
      <c r="O7" s="63">
        <f t="shared" ca="1" si="0"/>
        <v>1857</v>
      </c>
      <c r="P7" s="73">
        <f ca="1">ROUND((O7*$E6*$D6)+(($D$7-$D$6)*$E$7*O7),2)</f>
        <v>132013.78</v>
      </c>
      <c r="Q7" s="63">
        <f t="shared" ca="1" si="0"/>
        <v>1976</v>
      </c>
      <c r="R7" s="73">
        <f ca="1">ROUND((Q7*$E6*$D6)+(($D$7-$D$6)*$E$7*Q7),2)</f>
        <v>140473.47</v>
      </c>
      <c r="S7" s="63">
        <f t="shared" ca="1" si="0"/>
        <v>2095</v>
      </c>
      <c r="T7" s="73">
        <f ca="1">ROUND((S7*$E6*$D6)+(($D$7-$D$6)*$E$7*S7),2)</f>
        <v>148933.15</v>
      </c>
      <c r="U7" s="63">
        <f t="shared" ca="1" si="0"/>
        <v>2215</v>
      </c>
      <c r="V7" s="73">
        <f ca="1">ROUND((U7*$E6*$D6)+(($D$7-$D$6)*$E$7*U7),2)</f>
        <v>157463.93</v>
      </c>
      <c r="W7" s="63">
        <f t="shared" ca="1" si="0"/>
        <v>2335</v>
      </c>
      <c r="X7" s="73">
        <f ca="1">ROUND((W7*$E6*$D6)+(($D$7-$D$6)*$E$7*W7),2)</f>
        <v>165994.71</v>
      </c>
      <c r="Y7" s="63">
        <f t="shared" ca="1" si="0"/>
        <v>2455</v>
      </c>
      <c r="Z7" s="73">
        <f ca="1">ROUND((Y7*$E6*$D6)+(($D$7-$D$6)*$E$7*Y7),2)</f>
        <v>174525.49</v>
      </c>
      <c r="AA7" s="63">
        <f t="shared" ca="1" si="0"/>
        <v>2575</v>
      </c>
      <c r="AB7" s="73">
        <f ca="1">ROUND((AA7*$E6*$D6)+(($D$7-$D$6)*$E$7*AA7),2)</f>
        <v>183056.26</v>
      </c>
      <c r="AC7" s="63">
        <f t="shared" ca="1" si="0"/>
        <v>2696</v>
      </c>
      <c r="AD7" s="73">
        <f ca="1">ROUND((AC7*$E6*$D6)+(($D$7-$D$6)*$E$7*AC7),2)</f>
        <v>191658.13</v>
      </c>
      <c r="AE7" s="63">
        <f t="shared" ca="1" si="0"/>
        <v>2817</v>
      </c>
      <c r="AF7" s="73">
        <f ca="1">ROUND((AE7*$E6*$D6)+(($D$7-$D$6)*$E$7*AE7),2)</f>
        <v>200260</v>
      </c>
      <c r="AG7" s="63">
        <f t="shared" ca="1" si="0"/>
        <v>2937</v>
      </c>
      <c r="AH7" s="73">
        <f ca="1">ROUND((AG7*$E6*$D6)+(($D$7-$D$6)*$E$7*AG7),2)</f>
        <v>208790.77</v>
      </c>
      <c r="AI7" s="63">
        <f t="shared" ca="1" si="0"/>
        <v>3059</v>
      </c>
      <c r="AJ7" s="73">
        <f ca="1">ROUND((AI7*$E6*$D6)+(($D$7-$D$6)*$E$7*AI7),2)</f>
        <v>217463.73</v>
      </c>
      <c r="AK7" s="63">
        <f t="shared" ca="1" si="0"/>
        <v>3180</v>
      </c>
      <c r="AL7" s="73">
        <f ca="1">ROUND((AK7*$E6*$D6)+(($D$7-$D$6)*$E$7*AK7),2)</f>
        <v>226065.6</v>
      </c>
      <c r="AM7" s="63">
        <f t="shared" ca="1" si="0"/>
        <v>3301</v>
      </c>
      <c r="AN7" s="73">
        <f ca="1">ROUND((AM7*$E6*$D6)+(($D$7-$D$6)*$E$7*AM7),2)</f>
        <v>234667.47</v>
      </c>
      <c r="AO7" s="63">
        <f t="shared" ca="1" si="0"/>
        <v>3423</v>
      </c>
      <c r="AP7" s="73">
        <f ca="1">ROUND((AO7*$E6*$D6)+(($D$7-$D$6)*$E$7*AO7),2)</f>
        <v>243340.42</v>
      </c>
      <c r="AQ7" s="63">
        <f t="shared" ca="1" si="0"/>
        <v>3545</v>
      </c>
      <c r="AR7" s="73">
        <f ca="1">ROUND((AQ7*$E6*$D6)+(($D$7-$D$6)*$E$7*AQ7),2)</f>
        <v>252013.38</v>
      </c>
      <c r="AS7" s="63">
        <f t="shared" ca="1" si="0"/>
        <v>3667</v>
      </c>
      <c r="AT7" s="73">
        <f ca="1">ROUND((AS7*$E6*$D6)+(($D$7-$D$6)*$E$7*AS7),2)</f>
        <v>260686.34</v>
      </c>
      <c r="AU7" s="63">
        <f t="shared" ca="1" si="0"/>
        <v>3790</v>
      </c>
      <c r="AV7" s="73">
        <f ca="1">ROUND((AU7*$E6*$D6)+(($D$7-$D$6)*$E$7*AU7),2)</f>
        <v>269430.38</v>
      </c>
      <c r="AW7" s="63">
        <f t="shared" ca="1" si="0"/>
        <v>3913</v>
      </c>
      <c r="AX7" s="73">
        <f ca="1">ROUND((AW7*$E6*$D6)+(($D$7-$D$6)*$E$7*AW7),2)</f>
        <v>278174.43</v>
      </c>
      <c r="AY7" s="63">
        <f t="shared" ca="1" si="0"/>
        <v>4036</v>
      </c>
      <c r="AZ7" s="73">
        <f ca="1">ROUND((AY7*$E6*$D6)+(($D$7-$D$6)*$E$7*AY7),2)</f>
        <v>286918.48</v>
      </c>
      <c r="BA7" s="63">
        <f t="shared" ca="1" si="0"/>
        <v>4158</v>
      </c>
      <c r="BB7" s="73">
        <f ca="1">ROUND((BA7*$E6*$D6)+(($D$7-$D$6)*$E$7*BA7),2)</f>
        <v>295591.43</v>
      </c>
      <c r="BC7" s="63">
        <f t="shared" ca="1" si="0"/>
        <v>4282</v>
      </c>
      <c r="BD7" s="73">
        <f ca="1">ROUND((BC7*$E6*$D6)+(($D$7-$D$6)*$E$7*BC7),2)</f>
        <v>304406.57</v>
      </c>
      <c r="BE7" s="63">
        <f t="shared" ca="1" si="0"/>
        <v>4405</v>
      </c>
      <c r="BF7" s="73">
        <f ca="1">ROUND((BE7*$E6*$D6)+(($D$7-$D$6)*$E$7*BE7),2)</f>
        <v>313150.62</v>
      </c>
      <c r="BG7" s="63">
        <f t="shared" ca="1" si="0"/>
        <v>4529</v>
      </c>
      <c r="BH7" s="73">
        <f ca="1">ROUND((BG7*$E6*$D6)+(($D$7-$D$6)*$E$7*BG7),2)</f>
        <v>321965.75</v>
      </c>
      <c r="BI7" s="63">
        <f t="shared" ca="1" si="0"/>
        <v>4653</v>
      </c>
      <c r="BJ7" s="73">
        <f ca="1">ROUND((BI7*$E6*$D6)+(($D$7-$D$6)*$E$7*BI7),2)</f>
        <v>330780.89</v>
      </c>
      <c r="BK7" s="63">
        <f t="shared" ca="1" si="0"/>
        <v>4777</v>
      </c>
      <c r="BL7" s="73">
        <f ca="1">ROUND((BK7*$E6*$D6)+(($D$7-$D$6)*$E$7*BK7),2)</f>
        <v>339596.03</v>
      </c>
      <c r="BM7" s="63">
        <f t="shared" ca="1" si="0"/>
        <v>4902</v>
      </c>
      <c r="BN7" s="73">
        <f ca="1">ROUND((BM7*$E6*$D6)+(($D$7-$D$6)*$E$7*BM7),2)</f>
        <v>348482.25</v>
      </c>
    </row>
    <row r="8" spans="2:66" x14ac:dyDescent="0.25">
      <c r="B8" s="196"/>
      <c r="C8" s="13" t="s">
        <v>73</v>
      </c>
      <c r="D8" s="72">
        <v>30.67</v>
      </c>
      <c r="E8" s="72">
        <f>'1.1 MATRIZ TARIFÁRIA E FATOR K'!H11</f>
        <v>9.4784000000000006</v>
      </c>
      <c r="F8" s="124">
        <v>3.27E-2</v>
      </c>
      <c r="G8" s="63">
        <f>ROUND(G$10*F8,0)</f>
        <v>132</v>
      </c>
      <c r="H8" s="73">
        <f>ROUND((G8*$E$6*$D6)+((15*$E$7*G8)+(($D$8-25)*$E$8*G8)),2)</f>
        <v>25321.96</v>
      </c>
      <c r="I8" s="63">
        <f t="shared" ca="1" si="0"/>
        <v>143</v>
      </c>
      <c r="J8" s="73">
        <f ca="1">ROUND((I8*$E$6*$D6)+((15*$E$7*I8)+(($D$8-25)*$E$8*I8)),2)</f>
        <v>27432.12</v>
      </c>
      <c r="K8" s="63">
        <f t="shared" ca="1" si="0"/>
        <v>155</v>
      </c>
      <c r="L8" s="73">
        <f ca="1">ROUND((K8*$E$6*$D6)+((15*$E$7*K8)+(($D$8-25)*$E$8*K8)),2)</f>
        <v>29734.12</v>
      </c>
      <c r="M8" s="63">
        <f t="shared" ca="1" si="0"/>
        <v>166</v>
      </c>
      <c r="N8" s="73">
        <f ca="1">ROUND((M8*$E$6*$D6)+((15*$E$7*M8)+(($D$8-25)*$E$8*M8)),2)</f>
        <v>31844.28</v>
      </c>
      <c r="O8" s="63">
        <f t="shared" ca="1" si="0"/>
        <v>177</v>
      </c>
      <c r="P8" s="73">
        <f ca="1">ROUND((O8*$E$6*$D6)+((15*$E$7*O8)+(($D$8-25)*$E$8*O8)),2)</f>
        <v>33954.449999999997</v>
      </c>
      <c r="Q8" s="63">
        <f t="shared" ca="1" si="0"/>
        <v>189</v>
      </c>
      <c r="R8" s="73">
        <f ca="1">ROUND((Q8*$E$6*$D6)+((15*$E$7*Q8)+(($D$8-25)*$E$8*Q8)),2)</f>
        <v>36256.44</v>
      </c>
      <c r="S8" s="63">
        <f t="shared" ca="1" si="0"/>
        <v>200</v>
      </c>
      <c r="T8" s="73">
        <f ca="1">ROUND((S8*$E$6*$D6)+((15*$E$7*S8)+(($D$8-25)*$E$8*S8)),2)</f>
        <v>38366.61</v>
      </c>
      <c r="U8" s="63">
        <f t="shared" ca="1" si="0"/>
        <v>212</v>
      </c>
      <c r="V8" s="73">
        <f ca="1">ROUND((U8*$E$6*$D6)+((15*$E$7*U8)+(($D$8-25)*$E$8*U8)),2)</f>
        <v>40668.6</v>
      </c>
      <c r="W8" s="63">
        <f t="shared" ca="1" si="0"/>
        <v>223</v>
      </c>
      <c r="X8" s="73">
        <f ca="1">ROUND((W8*$E$6*$D6)+((15*$E$7*W8)+(($D$8-25)*$E$8*W8)),2)</f>
        <v>42778.77</v>
      </c>
      <c r="Y8" s="63">
        <f t="shared" ca="1" si="0"/>
        <v>234</v>
      </c>
      <c r="Z8" s="73">
        <f ca="1">ROUND((Y8*$E$6*$D6)+((15*$E$7*Y8)+(($D$8-25)*$E$8*Y8)),2)</f>
        <v>44888.93</v>
      </c>
      <c r="AA8" s="63">
        <f t="shared" ca="1" si="0"/>
        <v>246</v>
      </c>
      <c r="AB8" s="73">
        <f ca="1">ROUND((AA8*$E$6*$D6)+((15*$E$7*AA8)+(($D$8-25)*$E$8*AA8)),2)</f>
        <v>47190.92</v>
      </c>
      <c r="AC8" s="63">
        <f t="shared" ca="1" si="0"/>
        <v>257</v>
      </c>
      <c r="AD8" s="73">
        <f ca="1">ROUND((AC8*$E$6*$D6)+((15*$E$7*AC8)+(($D$8-25)*$E$8*AC8)),2)</f>
        <v>49301.09</v>
      </c>
      <c r="AE8" s="63">
        <f t="shared" ca="1" si="0"/>
        <v>269</v>
      </c>
      <c r="AF8" s="73">
        <f ca="1">ROUND((AE8*$E$6*$D6)+((15*$E$7*AE8)+(($D$8-25)*$E$8*AE8)),2)</f>
        <v>51603.08</v>
      </c>
      <c r="AG8" s="63">
        <f t="shared" ca="1" si="0"/>
        <v>281</v>
      </c>
      <c r="AH8" s="73">
        <f ca="1">ROUND((AG8*$E$6*$D6)+((15*$E$7*AG8)+(($D$8-25)*$E$8*AG8)),2)</f>
        <v>53905.08</v>
      </c>
      <c r="AI8" s="63">
        <f t="shared" ca="1" si="0"/>
        <v>292</v>
      </c>
      <c r="AJ8" s="73">
        <f ca="1">ROUND((AI8*$E$6*$D6)+((15*$E$7*AI8)+(($D$8-25)*$E$8*AI8)),2)</f>
        <v>56015.24</v>
      </c>
      <c r="AK8" s="63">
        <f t="shared" ca="1" si="0"/>
        <v>304</v>
      </c>
      <c r="AL8" s="73">
        <f ca="1">ROUND((AK8*$E$6*$D6)+((15*$E$7*AK8)+(($D$8-25)*$E$8*AK8)),2)</f>
        <v>58317.24</v>
      </c>
      <c r="AM8" s="63">
        <f t="shared" ca="1" si="0"/>
        <v>315</v>
      </c>
      <c r="AN8" s="73">
        <f ca="1">ROUND((AM8*$E$6*$D6)+((15*$E$7*AM8)+(($D$8-25)*$E$8*AM8)),2)</f>
        <v>60427.4</v>
      </c>
      <c r="AO8" s="63">
        <f t="shared" ca="1" si="0"/>
        <v>327</v>
      </c>
      <c r="AP8" s="73">
        <f ca="1">ROUND((AO8*$E$6*$D6)+((15*$E$7*AO8)+(($D$8-25)*$E$8*AO8)),2)</f>
        <v>62729.4</v>
      </c>
      <c r="AQ8" s="63">
        <f t="shared" ca="1" si="0"/>
        <v>339</v>
      </c>
      <c r="AR8" s="73">
        <f ca="1">ROUND((AQ8*$E$6*$D6)+((15*$E$7*AQ8)+(($D$8-25)*$E$8*AQ8)),2)</f>
        <v>65031.4</v>
      </c>
      <c r="AS8" s="63">
        <f t="shared" ca="1" si="0"/>
        <v>350</v>
      </c>
      <c r="AT8" s="73">
        <f ca="1">ROUND((AS8*$E$6*$D6)+((15*$E$7*AS8)+(($D$8-25)*$E$8*AS8)),2)</f>
        <v>67141.56</v>
      </c>
      <c r="AU8" s="63">
        <f t="shared" ca="1" si="0"/>
        <v>362</v>
      </c>
      <c r="AV8" s="73">
        <f ca="1">ROUND((AU8*$E$6*$D6)+((15*$E$7*AU8)+(($D$8-25)*$E$8*AU8)),2)</f>
        <v>69443.56</v>
      </c>
      <c r="AW8" s="63">
        <f t="shared" ca="1" si="0"/>
        <v>374</v>
      </c>
      <c r="AX8" s="73">
        <f ca="1">ROUND((AW8*$E$6*$D6)+((15*$E$7*AW8)+(($D$8-25)*$E$8*AW8)),2)</f>
        <v>71745.55</v>
      </c>
      <c r="AY8" s="63">
        <f t="shared" ca="1" si="0"/>
        <v>385</v>
      </c>
      <c r="AZ8" s="73">
        <f ca="1">ROUND((AY8*$E$6*$D6)+((15*$E$7*AY8)+(($D$8-25)*$E$8*AY8)),2)</f>
        <v>73855.72</v>
      </c>
      <c r="BA8" s="63">
        <f t="shared" ca="1" si="0"/>
        <v>397</v>
      </c>
      <c r="BB8" s="73">
        <f ca="1">ROUND((BA8*$E$6*$D6)+((15*$E$7*BA8)+(($D$8-25)*$E$8*BA8)),2)</f>
        <v>76157.710000000006</v>
      </c>
      <c r="BC8" s="63">
        <f t="shared" ca="1" si="0"/>
        <v>409</v>
      </c>
      <c r="BD8" s="73">
        <f ca="1">ROUND((BC8*$E$6*$D6)+((15*$E$7*BC8)+(($D$8-25)*$E$8*BC8)),2)</f>
        <v>78459.710000000006</v>
      </c>
      <c r="BE8" s="63">
        <f t="shared" ca="1" si="0"/>
        <v>421</v>
      </c>
      <c r="BF8" s="73">
        <f ca="1">ROUND((BE8*$E$6*$D6)+((15*$E$7*BE8)+(($D$8-25)*$E$8*BE8)),2)</f>
        <v>80761.7</v>
      </c>
      <c r="BG8" s="63">
        <f t="shared" ca="1" si="0"/>
        <v>433</v>
      </c>
      <c r="BH8" s="73">
        <f ca="1">ROUND((BG8*$E$6*$D6)+((15*$E$7*BG8)+(($D$8-25)*$E$8*BG8)),2)</f>
        <v>83063.7</v>
      </c>
      <c r="BI8" s="63">
        <f t="shared" ca="1" si="0"/>
        <v>444</v>
      </c>
      <c r="BJ8" s="73">
        <f ca="1">ROUND((BI8*$E$6*$D6)+((15*$E$7*BI8)+(($D$8-25)*$E$8*BI8)),2)</f>
        <v>85173.86</v>
      </c>
      <c r="BK8" s="63">
        <f t="shared" ca="1" si="0"/>
        <v>456</v>
      </c>
      <c r="BL8" s="73">
        <f ca="1">ROUND((BK8*$E$6*$D6)+((15*$E$7*BK8)+(($D$8-25)*$E$8*BK8)),2)</f>
        <v>87475.86</v>
      </c>
      <c r="BM8" s="63">
        <f t="shared" ca="1" si="0"/>
        <v>468</v>
      </c>
      <c r="BN8" s="73">
        <f ca="1">ROUND((BM8*$E$6*$D6)+((15*$E$7*BM8)+(($D$8-25)*$E$8*BM8)),2)</f>
        <v>89777.86</v>
      </c>
    </row>
    <row r="9" spans="2:66" x14ac:dyDescent="0.25">
      <c r="B9" s="196"/>
      <c r="C9" s="13" t="s">
        <v>74</v>
      </c>
      <c r="D9" s="72">
        <v>85.26</v>
      </c>
      <c r="E9" s="72">
        <f>'1.1 MATRIZ TARIFÁRIA E FATOR K'!H12</f>
        <v>11.360300000000001</v>
      </c>
      <c r="F9" s="124">
        <v>2E-3</v>
      </c>
      <c r="G9" s="63">
        <f>ROUND(G$10*F9,0)</f>
        <v>8</v>
      </c>
      <c r="H9" s="73">
        <f>ROUND((G9*$E$6*$D6)+(15*$E$7*G9)+(25*$E$8*G9)+(($D$9-50)*$E$9*G9),2)</f>
        <v>6204.92</v>
      </c>
      <c r="I9" s="63">
        <f t="shared" ca="1" si="0"/>
        <v>9</v>
      </c>
      <c r="J9" s="73">
        <f ca="1">ROUND((I9*$E$6*$D6)+(15*$E$7*I9)+(25*$E$8*I9)+(($D$9-50)*$E$9*I9),2)</f>
        <v>6980.53</v>
      </c>
      <c r="K9" s="63">
        <f t="shared" ca="1" si="0"/>
        <v>9</v>
      </c>
      <c r="L9" s="73">
        <f ca="1">ROUND((K9*$E$6*$D6)+(15*$E$7*K9)+(25*$E$8*K9)+(($D$9-50)*$E$9*K9),2)</f>
        <v>6980.53</v>
      </c>
      <c r="M9" s="63">
        <f t="shared" ca="1" si="0"/>
        <v>10</v>
      </c>
      <c r="N9" s="73">
        <f ca="1">ROUND((M9*$E$6*$D6)+(15*$E$7*M9)+(25*$E$8*M9)+(($D$9-50)*$E$9*M9),2)</f>
        <v>7756.15</v>
      </c>
      <c r="O9" s="63">
        <f t="shared" ca="1" si="0"/>
        <v>11</v>
      </c>
      <c r="P9" s="73">
        <f ca="1">ROUND((O9*$E$6*$D6)+(15*$E$7*O9)+(25*$E$8*O9)+(($D$9-50)*$E$9*O9),2)</f>
        <v>8531.76</v>
      </c>
      <c r="Q9" s="63">
        <f t="shared" ca="1" si="0"/>
        <v>12</v>
      </c>
      <c r="R9" s="73">
        <f ca="1">ROUND((Q9*$E$6*$D6)+(15*$E$7*Q9)+(25*$E$8*Q9)+(($D$9-50)*$E$9*Q9),2)</f>
        <v>9307.3799999999992</v>
      </c>
      <c r="S9" s="63">
        <f t="shared" ca="1" si="0"/>
        <v>12</v>
      </c>
      <c r="T9" s="73">
        <f ca="1">ROUND((S9*$E$6*$D6)+(15*$E$7*S9)+(25*$E$8*S9)+(($D$9-50)*$E$9*S9),2)</f>
        <v>9307.3799999999992</v>
      </c>
      <c r="U9" s="63">
        <f t="shared" ca="1" si="0"/>
        <v>13</v>
      </c>
      <c r="V9" s="73">
        <f ca="1">ROUND((U9*$E$6*$D6)+(15*$E$7*U9)+(25*$E$8*U9)+(($D$9-50)*$E$9*U9),2)</f>
        <v>10082.99</v>
      </c>
      <c r="W9" s="63">
        <f t="shared" ca="1" si="0"/>
        <v>14</v>
      </c>
      <c r="X9" s="73">
        <f ca="1">ROUND((W9*$E$6*$D6)+(15*$E$7*W9)+(25*$E$8*W9)+(($D$9-50)*$E$9*W9),2)</f>
        <v>10858.61</v>
      </c>
      <c r="Y9" s="63">
        <f t="shared" ca="1" si="0"/>
        <v>14</v>
      </c>
      <c r="Z9" s="73">
        <f ca="1">ROUND((Y9*$E$6*$D6)+(15*$E$7*Y9)+(25*$E$8*Y9)+(($D$9-50)*$E$9*Y9),2)</f>
        <v>10858.61</v>
      </c>
      <c r="AA9" s="63">
        <f t="shared" ca="1" si="0"/>
        <v>15</v>
      </c>
      <c r="AB9" s="73">
        <f ca="1">ROUND((AA9*$E$6*$D6)+(15*$E$7*AA9)+(25*$E$8*AA9)+(($D$9-50)*$E$9*AA9),2)</f>
        <v>11634.22</v>
      </c>
      <c r="AC9" s="63">
        <f t="shared" ca="1" si="0"/>
        <v>16</v>
      </c>
      <c r="AD9" s="73">
        <f ca="1">ROUND((AC9*$E$6*$D6)+(15*$E$7*AC9)+(25*$E$8*AC9)+(($D$9-50)*$E$9*AC9),2)</f>
        <v>12409.83</v>
      </c>
      <c r="AE9" s="63">
        <f t="shared" ca="1" si="0"/>
        <v>16</v>
      </c>
      <c r="AF9" s="73">
        <f ca="1">ROUND((AE9*$E$6*$D6)+(15*$E$7*AE9)+(25*$E$8*AE9)+(($D$9-50)*$E$9*AE9),2)</f>
        <v>12409.83</v>
      </c>
      <c r="AG9" s="63">
        <f t="shared" ca="1" si="0"/>
        <v>17</v>
      </c>
      <c r="AH9" s="73">
        <f ca="1">ROUND((AG9*$E$6*$D6)+(15*$E$7*AG9)+(25*$E$8*AG9)+(($D$9-50)*$E$9*AG9),2)</f>
        <v>13185.45</v>
      </c>
      <c r="AI9" s="63">
        <f t="shared" ca="1" si="0"/>
        <v>18</v>
      </c>
      <c r="AJ9" s="73">
        <f ca="1">ROUND((AI9*$E$6*$D6)+(15*$E$7*AI9)+(25*$E$8*AI9)+(($D$9-50)*$E$9*AI9),2)</f>
        <v>13961.06</v>
      </c>
      <c r="AK9" s="63">
        <f t="shared" ca="1" si="0"/>
        <v>19</v>
      </c>
      <c r="AL9" s="73">
        <f ca="1">ROUND((AK9*$E$6*$D6)+(15*$E$7*AK9)+(25*$E$8*AK9)+(($D$9-50)*$E$9*AK9),2)</f>
        <v>14736.68</v>
      </c>
      <c r="AM9" s="63">
        <f t="shared" ca="1" si="0"/>
        <v>19</v>
      </c>
      <c r="AN9" s="73">
        <f ca="1">ROUND((AM9*$E$6*$D6)+(15*$E$7*AM9)+(25*$E$8*AM9)+(($D$9-50)*$E$9*AM9),2)</f>
        <v>14736.68</v>
      </c>
      <c r="AO9" s="63">
        <f t="shared" ca="1" si="0"/>
        <v>20</v>
      </c>
      <c r="AP9" s="73">
        <f ca="1">ROUND((AO9*$E$6*$D6)+(15*$E$7*AO9)+(25*$E$8*AO9)+(($D$9-50)*$E$9*AO9),2)</f>
        <v>15512.29</v>
      </c>
      <c r="AQ9" s="63">
        <f t="shared" ca="1" si="0"/>
        <v>21</v>
      </c>
      <c r="AR9" s="73">
        <f ca="1">ROUND((AQ9*$E$6*$D6)+(15*$E$7*AQ9)+(25*$E$8*AQ9)+(($D$9-50)*$E$9*AQ9),2)</f>
        <v>16287.91</v>
      </c>
      <c r="AS9" s="63">
        <f t="shared" ca="1" si="0"/>
        <v>21</v>
      </c>
      <c r="AT9" s="73">
        <f ca="1">ROUND((AS9*$E$6*$D6)+(15*$E$7*AS9)+(25*$E$8*AS9)+(($D$9-50)*$E$9*AS9),2)</f>
        <v>16287.91</v>
      </c>
      <c r="AU9" s="63">
        <f t="shared" ca="1" si="0"/>
        <v>22</v>
      </c>
      <c r="AV9" s="73">
        <f ca="1">ROUND((AU9*$E$6*$D6)+(15*$E$7*AU9)+(25*$E$8*AU9)+(($D$9-50)*$E$9*AU9),2)</f>
        <v>17063.52</v>
      </c>
      <c r="AW9" s="63">
        <f t="shared" ca="1" si="0"/>
        <v>23</v>
      </c>
      <c r="AX9" s="73">
        <f ca="1">ROUND((AW9*$E$6*$D6)+(15*$E$7*AW9)+(25*$E$8*AW9)+(($D$9-50)*$E$9*AW9),2)</f>
        <v>17839.14</v>
      </c>
      <c r="AY9" s="63">
        <f t="shared" ca="1" si="0"/>
        <v>24</v>
      </c>
      <c r="AZ9" s="73">
        <f ca="1">ROUND((AY9*$E$6*$D6)+(15*$E$7*AY9)+(25*$E$8*AY9)+(($D$9-50)*$E$9*AY9),2)</f>
        <v>18614.75</v>
      </c>
      <c r="BA9" s="63">
        <f t="shared" ca="1" si="0"/>
        <v>24</v>
      </c>
      <c r="BB9" s="73">
        <f ca="1">ROUND((BA9*$E$6*$D6)+(15*$E$7*BA9)+(25*$E$8*BA9)+(($D$9-50)*$E$9*BA9),2)</f>
        <v>18614.75</v>
      </c>
      <c r="BC9" s="63">
        <f t="shared" ca="1" si="0"/>
        <v>25</v>
      </c>
      <c r="BD9" s="73">
        <f ca="1">ROUND((BC9*$E$6*$D6)+(15*$E$7*BC9)+(25*$E$8*BC9)+(($D$9-50)*$E$9*BC9),2)</f>
        <v>19390.37</v>
      </c>
      <c r="BE9" s="63">
        <f t="shared" ca="1" si="0"/>
        <v>26</v>
      </c>
      <c r="BF9" s="73">
        <f ca="1">ROUND((BE9*$E$6*$D6)+(15*$E$7*BE9)+(25*$E$8*BE9)+(($D$9-50)*$E$9*BE9),2)</f>
        <v>20165.98</v>
      </c>
      <c r="BG9" s="63">
        <f t="shared" ca="1" si="0"/>
        <v>26</v>
      </c>
      <c r="BH9" s="73">
        <f ca="1">ROUND((BG9*$E$6*$D6)+(15*$E$7*BG9)+(25*$E$8*BG9)+(($D$9-50)*$E$9*BG9),2)</f>
        <v>20165.98</v>
      </c>
      <c r="BI9" s="63">
        <f t="shared" ca="1" si="0"/>
        <v>27</v>
      </c>
      <c r="BJ9" s="73">
        <f ca="1">ROUND((BI9*$E$6*$D6)+(15*$E$7*BI9)+(25*$E$8*BI9)+(($D$9-50)*$E$9*BI9),2)</f>
        <v>20941.599999999999</v>
      </c>
      <c r="BK9" s="63">
        <f t="shared" ca="1" si="0"/>
        <v>28</v>
      </c>
      <c r="BL9" s="73">
        <f ca="1">ROUND((BK9*$E$6*$D6)+(15*$E$7*BK9)+(25*$E$8*BK9)+(($D$9-50)*$E$9*BK9),2)</f>
        <v>21717.21</v>
      </c>
      <c r="BM9" s="63">
        <f t="shared" ca="1" si="0"/>
        <v>29</v>
      </c>
      <c r="BN9" s="73">
        <f ca="1">ROUND((BM9*$E$6*$D6)+(15*$E$7*BM9)+(25*$E$8*BM9)+(($D$9-50)*$E$9*BM9),2)</f>
        <v>22492.83</v>
      </c>
    </row>
    <row r="10" spans="2:66" x14ac:dyDescent="0.25">
      <c r="B10" s="196"/>
      <c r="C10" s="13"/>
      <c r="D10" s="72"/>
      <c r="E10" s="72"/>
      <c r="F10" s="124">
        <f>SUM(F6:F9)</f>
        <v>1</v>
      </c>
      <c r="G10" s="126">
        <f>'2.2 Eco. e Lig. Água'!$C$7</f>
        <v>4037</v>
      </c>
      <c r="H10" s="127">
        <f t="shared" ref="H10:J10" si="1">SUM(H6:H9)</f>
        <v>222528.72</v>
      </c>
      <c r="I10" s="126">
        <f ca="1">OFFSET('2.2 Eco. e Lig. Água'!$C$7,I$24,)</f>
        <v>4382</v>
      </c>
      <c r="J10" s="127">
        <f t="shared" ca="1" si="1"/>
        <v>241732.5</v>
      </c>
      <c r="K10" s="126">
        <f ca="1">OFFSET('2.2 Eco. e Lig. Água'!$C$7,K$24,)</f>
        <v>4728</v>
      </c>
      <c r="L10" s="127">
        <f t="shared" ref="L10:N10" ca="1" si="2">SUM(L6:L9)</f>
        <v>260423.6</v>
      </c>
      <c r="M10" s="126">
        <f ca="1">OFFSET('2.2 Eco. e Lig. Água'!$C$7,M$24,)</f>
        <v>5075</v>
      </c>
      <c r="N10" s="127">
        <f t="shared" ca="1" si="2"/>
        <v>279735.36</v>
      </c>
      <c r="O10" s="126">
        <f ca="1">OFFSET('2.2 Eco. e Lig. Água'!$C$7,O$24,)</f>
        <v>5423</v>
      </c>
      <c r="P10" s="127">
        <f t="shared" ref="P10" ca="1" si="3">SUM(P6:P9)</f>
        <v>299084.01</v>
      </c>
      <c r="Q10" s="126">
        <f ca="1">OFFSET('2.2 Eco. e Lig. Água'!$C$7,Q$24,)</f>
        <v>5771</v>
      </c>
      <c r="R10" s="127">
        <f t="shared" ref="R10" ca="1" si="4">SUM(R6:R9)</f>
        <v>318624.49000000005</v>
      </c>
      <c r="S10" s="126">
        <f ca="1">OFFSET('2.2 Eco. e Lig. Água'!$C$7,S$24,)</f>
        <v>6120</v>
      </c>
      <c r="T10" s="127">
        <f t="shared" ref="T10" ca="1" si="5">SUM(T6:T9)</f>
        <v>337197.51</v>
      </c>
      <c r="U10" s="126">
        <f ca="1">OFFSET('2.2 Eco. e Lig. Água'!$C$7,U$24,)</f>
        <v>6469</v>
      </c>
      <c r="V10" s="127">
        <f t="shared" ref="V10" ca="1" si="6">SUM(V6:V9)</f>
        <v>356845.94999999995</v>
      </c>
      <c r="W10" s="126">
        <f ca="1">OFFSET('2.2 Eco. e Lig. Água'!$C$7,W$24,)</f>
        <v>6819</v>
      </c>
      <c r="X10" s="127">
        <f t="shared" ref="X10" ca="1" si="7">SUM(X6:X9)</f>
        <v>376302.57999999996</v>
      </c>
      <c r="Y10" s="126">
        <f ca="1">OFFSET('2.2 Eco. e Lig. Água'!$C$7,Y$24,)</f>
        <v>7170</v>
      </c>
      <c r="Z10" s="127">
        <f t="shared" ref="Z10" ca="1" si="8">SUM(Z6:Z9)</f>
        <v>394983.57999999996</v>
      </c>
      <c r="AA10" s="126">
        <f ca="1">OFFSET('2.2 Eco. e Lig. Água'!$C$7,AA$24,)</f>
        <v>7521</v>
      </c>
      <c r="AB10" s="127">
        <f t="shared" ref="AB10" ca="1" si="9">SUM(AB6:AB9)</f>
        <v>414668.88999999996</v>
      </c>
      <c r="AC10" s="126">
        <f ca="1">OFFSET('2.2 Eco. e Lig. Água'!$C$7,AC$24,)</f>
        <v>7873</v>
      </c>
      <c r="AD10" s="127">
        <f t="shared" ref="AD10" ca="1" si="10">SUM(AD6:AD9)</f>
        <v>434233.47000000003</v>
      </c>
      <c r="AE10" s="126">
        <f ca="1">OFFSET('2.2 Eco. e Lig. Água'!$C$7,AE$24,)</f>
        <v>8226</v>
      </c>
      <c r="AF10" s="127">
        <f t="shared" ref="AF10" ca="1" si="11">SUM(AF6:AF9)</f>
        <v>453251.15</v>
      </c>
      <c r="AG10" s="126">
        <f ca="1">OFFSET('2.2 Eco. e Lig. Água'!$C$7,AG$24,)</f>
        <v>8579</v>
      </c>
      <c r="AH10" s="127">
        <f t="shared" ref="AH10" ca="1" si="12">SUM(AH6:AH9)</f>
        <v>472973.36</v>
      </c>
      <c r="AI10" s="126">
        <f ca="1">OFFSET('2.2 Eco. e Lig. Água'!$C$7,AI$24,)</f>
        <v>8933</v>
      </c>
      <c r="AJ10" s="127">
        <f t="shared" ref="AJ10" ca="1" si="13">SUM(AJ6:AJ9)</f>
        <v>492645.91</v>
      </c>
      <c r="AK10" s="126">
        <f ca="1">OFFSET('2.2 Eco. e Lig. Água'!$C$7,AK$24,)</f>
        <v>9287</v>
      </c>
      <c r="AL10" s="127">
        <f t="shared" ref="AL10" ca="1" si="14">SUM(AL6:AL9)</f>
        <v>512476.11</v>
      </c>
      <c r="AM10" s="126">
        <f ca="1">OFFSET('2.2 Eco. e Lig. Água'!$C$7,AM$24,)</f>
        <v>9642</v>
      </c>
      <c r="AN10" s="127">
        <f t="shared" ref="AN10" ca="1" si="15">SUM(AN6:AN9)</f>
        <v>531338.84000000008</v>
      </c>
      <c r="AO10" s="126">
        <f ca="1">OFFSET('2.2 Eco. e Lig. Água'!$C$7,AO$24,)</f>
        <v>9998</v>
      </c>
      <c r="AP10" s="127">
        <f t="shared" ref="AP10" ca="1" si="16">SUM(AP6:AP9)</f>
        <v>551276.9800000001</v>
      </c>
      <c r="AQ10" s="126">
        <f ca="1">OFFSET('2.2 Eco. e Lig. Água'!$C$7,AQ$24,)</f>
        <v>10354</v>
      </c>
      <c r="AR10" s="127">
        <f t="shared" ref="AR10" ca="1" si="17">SUM(AR6:AR9)</f>
        <v>571215.14</v>
      </c>
      <c r="AS10" s="126">
        <f ca="1">OFFSET('2.2 Eco. e Lig. Água'!$C$7,AS$24,)</f>
        <v>10711</v>
      </c>
      <c r="AT10" s="127">
        <f t="shared" ref="AT10" ca="1" si="18">SUM(AT6:AT9)</f>
        <v>590185.84</v>
      </c>
      <c r="AU10" s="126">
        <f ca="1">OFFSET('2.2 Eco. e Lig. Água'!$C$7,AU$24,)</f>
        <v>11069</v>
      </c>
      <c r="AV10" s="127">
        <f t="shared" ref="AV10" ca="1" si="19">SUM(AV6:AV9)</f>
        <v>610231.96</v>
      </c>
      <c r="AW10" s="126">
        <f ca="1">OFFSET('2.2 Eco. e Lig. Água'!$C$7,AW$24,)</f>
        <v>11427</v>
      </c>
      <c r="AX10" s="127">
        <f t="shared" ref="AX10" ca="1" si="20">SUM(AX6:AX9)</f>
        <v>630278.08000000007</v>
      </c>
      <c r="AY10" s="126">
        <f ca="1">OFFSET('2.2 Eco. e Lig. Água'!$C$7,AY$24,)</f>
        <v>11786</v>
      </c>
      <c r="AZ10" s="127">
        <f t="shared" ref="AZ10" ca="1" si="21">SUM(AZ6:AZ9)</f>
        <v>650132.36999999988</v>
      </c>
      <c r="BA10" s="126">
        <f ca="1">OFFSET('2.2 Eco. e Lig. Água'!$C$7,BA$24,)</f>
        <v>12145</v>
      </c>
      <c r="BB10" s="127">
        <f t="shared" ref="BB10" ca="1" si="22">SUM(BB6:BB9)</f>
        <v>669368.65999999992</v>
      </c>
      <c r="BC10" s="126">
        <f ca="1">OFFSET('2.2 Eco. e Lig. Água'!$C$7,BC$24,)</f>
        <v>12506</v>
      </c>
      <c r="BD10" s="127">
        <f t="shared" ref="BD10" ca="1" si="23">SUM(BD6:BD9)</f>
        <v>689559.64</v>
      </c>
      <c r="BE10" s="126">
        <f ca="1">OFFSET('2.2 Eco. e Lig. Água'!$C$7,BE$24,)</f>
        <v>12866</v>
      </c>
      <c r="BF10" s="127">
        <f t="shared" ref="BF10" ca="1" si="24">SUM(BF6:BF9)</f>
        <v>709642.62999999989</v>
      </c>
      <c r="BG10" s="126">
        <f ca="1">OFFSET('2.2 Eco. e Lig. Água'!$C$7,BG$24,)</f>
        <v>13228</v>
      </c>
      <c r="BH10" s="127">
        <f t="shared" ref="BH10" ca="1" si="25">SUM(BH6:BH9)</f>
        <v>729094.86999999988</v>
      </c>
      <c r="BI10" s="126">
        <f ca="1">OFFSET('2.2 Eco. e Lig. Água'!$C$7,BI$24,)</f>
        <v>13590</v>
      </c>
      <c r="BJ10" s="127">
        <f t="shared" ref="BJ10" ca="1" si="26">SUM(BJ6:BJ9)</f>
        <v>749094.02</v>
      </c>
      <c r="BK10" s="126">
        <f ca="1">OFFSET('2.2 Eco. e Lig. Água'!$C$7,BK$24,)</f>
        <v>13952</v>
      </c>
      <c r="BL10" s="127">
        <f t="shared" ref="BL10" ca="1" si="27">SUM(BL6:BL9)</f>
        <v>769321.87</v>
      </c>
      <c r="BM10" s="126">
        <f ca="1">OFFSET('2.2 Eco. e Lig. Água'!$C$7,BM$24,)</f>
        <v>14316</v>
      </c>
      <c r="BN10" s="127">
        <f t="shared" ref="BN10" ca="1" si="28">SUM(BN6:BN9)</f>
        <v>789620.82</v>
      </c>
    </row>
    <row r="11" spans="2:66" x14ac:dyDescent="0.25">
      <c r="B11" s="196" t="s">
        <v>132</v>
      </c>
      <c r="C11" s="13" t="s">
        <v>71</v>
      </c>
      <c r="D11" s="72">
        <v>10</v>
      </c>
      <c r="E11" s="72">
        <f>'1.1 MATRIZ TARIFÁRIA E FATOR K'!H13</f>
        <v>5.4436999999999998</v>
      </c>
      <c r="F11" s="124">
        <v>0.7601</v>
      </c>
      <c r="G11" s="63">
        <f>ROUND(G$14*$F11,0)</f>
        <v>385</v>
      </c>
      <c r="H11" s="73">
        <f>ROUND(G11*$E11*$D$11,2)</f>
        <v>20958.25</v>
      </c>
      <c r="I11" s="63">
        <f t="shared" ref="I11:BM13" ca="1" si="29">ROUND(I$14*$F11,0)</f>
        <v>418</v>
      </c>
      <c r="J11" s="73">
        <f ca="1">ROUND(I11*$E11*$D$11,2)</f>
        <v>22754.67</v>
      </c>
      <c r="K11" s="63">
        <f t="shared" ca="1" si="29"/>
        <v>451</v>
      </c>
      <c r="L11" s="73">
        <f ca="1">ROUND(K11*$E11*$D$11,2)</f>
        <v>24551.09</v>
      </c>
      <c r="M11" s="63">
        <f t="shared" ca="1" si="29"/>
        <v>484</v>
      </c>
      <c r="N11" s="73">
        <f ca="1">ROUND(M11*$E11*$D$11,2)</f>
        <v>26347.51</v>
      </c>
      <c r="O11" s="63">
        <f t="shared" ca="1" si="29"/>
        <v>518</v>
      </c>
      <c r="P11" s="73">
        <f ca="1">ROUND(O11*$E11*$D$11,2)</f>
        <v>28198.37</v>
      </c>
      <c r="Q11" s="63">
        <f t="shared" ca="1" si="29"/>
        <v>550</v>
      </c>
      <c r="R11" s="73">
        <f ca="1">ROUND(Q11*$E11*$D$11,2)</f>
        <v>29940.35</v>
      </c>
      <c r="S11" s="63">
        <f t="shared" ca="1" si="29"/>
        <v>584</v>
      </c>
      <c r="T11" s="73">
        <f ca="1">ROUND(S11*$E11*$D$11,2)</f>
        <v>31791.21</v>
      </c>
      <c r="U11" s="63">
        <f t="shared" ca="1" si="29"/>
        <v>617</v>
      </c>
      <c r="V11" s="73">
        <f ca="1">ROUND(U11*$E11*$D$11,2)</f>
        <v>33587.629999999997</v>
      </c>
      <c r="W11" s="63">
        <f t="shared" ca="1" si="29"/>
        <v>651</v>
      </c>
      <c r="X11" s="73">
        <f ca="1">ROUND(W11*$E11*$D$11,2)</f>
        <v>35438.49</v>
      </c>
      <c r="Y11" s="63">
        <f t="shared" ca="1" si="29"/>
        <v>684</v>
      </c>
      <c r="Z11" s="73">
        <f ca="1">ROUND(Y11*$E11*$D$11,2)</f>
        <v>37234.910000000003</v>
      </c>
      <c r="AA11" s="63">
        <f t="shared" ca="1" si="29"/>
        <v>718</v>
      </c>
      <c r="AB11" s="73">
        <f ca="1">ROUND(AA11*$E11*$D$11,2)</f>
        <v>39085.769999999997</v>
      </c>
      <c r="AC11" s="63">
        <f t="shared" ca="1" si="29"/>
        <v>751</v>
      </c>
      <c r="AD11" s="73">
        <f ca="1">ROUND(AC11*$E11*$D$11,2)</f>
        <v>40882.19</v>
      </c>
      <c r="AE11" s="63">
        <f t="shared" ca="1" si="29"/>
        <v>784</v>
      </c>
      <c r="AF11" s="73">
        <f ca="1">ROUND(AE11*$E11*$D$11,2)</f>
        <v>42678.61</v>
      </c>
      <c r="AG11" s="63">
        <f t="shared" ca="1" si="29"/>
        <v>819</v>
      </c>
      <c r="AH11" s="73">
        <f ca="1">ROUND(AG11*$E11*$D$11,2)</f>
        <v>44583.9</v>
      </c>
      <c r="AI11" s="63">
        <f t="shared" ca="1" si="29"/>
        <v>852</v>
      </c>
      <c r="AJ11" s="73">
        <f ca="1">ROUND(AI11*$E11*$D$11,2)</f>
        <v>46380.32</v>
      </c>
      <c r="AK11" s="63">
        <f t="shared" ca="1" si="29"/>
        <v>886</v>
      </c>
      <c r="AL11" s="73">
        <f ca="1">ROUND(AK11*$E11*$D$11,2)</f>
        <v>48231.18</v>
      </c>
      <c r="AM11" s="63">
        <f t="shared" ca="1" si="29"/>
        <v>920</v>
      </c>
      <c r="AN11" s="73">
        <f ca="1">ROUND(AM11*$E11*$D$11,2)</f>
        <v>50082.04</v>
      </c>
      <c r="AO11" s="63">
        <f t="shared" ca="1" si="29"/>
        <v>954</v>
      </c>
      <c r="AP11" s="73">
        <f ca="1">ROUND(AO11*$E11*$D$11,2)</f>
        <v>51932.9</v>
      </c>
      <c r="AQ11" s="63">
        <f t="shared" ca="1" si="29"/>
        <v>988</v>
      </c>
      <c r="AR11" s="73">
        <f ca="1">ROUND(AQ11*$E11*$D$11,2)</f>
        <v>53783.76</v>
      </c>
      <c r="AS11" s="63">
        <f t="shared" ca="1" si="29"/>
        <v>1022</v>
      </c>
      <c r="AT11" s="73">
        <f ca="1">ROUND(AS11*$E11*$D$11,2)</f>
        <v>55634.61</v>
      </c>
      <c r="AU11" s="63">
        <f t="shared" ca="1" si="29"/>
        <v>1056</v>
      </c>
      <c r="AV11" s="73">
        <f ca="1">ROUND(AU11*$E11*$D$11,2)</f>
        <v>57485.47</v>
      </c>
      <c r="AW11" s="63">
        <f t="shared" ca="1" si="29"/>
        <v>1090</v>
      </c>
      <c r="AX11" s="73">
        <f ca="1">ROUND(AW11*$E11*$D$11,2)</f>
        <v>59336.33</v>
      </c>
      <c r="AY11" s="63">
        <f t="shared" ca="1" si="29"/>
        <v>1124</v>
      </c>
      <c r="AZ11" s="73">
        <f ca="1">ROUND(AY11*$E11*$D$11,2)</f>
        <v>61187.19</v>
      </c>
      <c r="BA11" s="63">
        <f t="shared" ca="1" si="29"/>
        <v>1158</v>
      </c>
      <c r="BB11" s="73">
        <f ca="1">ROUND(BA11*$E11*$D$11,2)</f>
        <v>63038.05</v>
      </c>
      <c r="BC11" s="63">
        <f t="shared" ca="1" si="29"/>
        <v>1193</v>
      </c>
      <c r="BD11" s="73">
        <f ca="1">ROUND(BC11*$E11*$D$11,2)</f>
        <v>64943.34</v>
      </c>
      <c r="BE11" s="63">
        <f t="shared" ca="1" si="29"/>
        <v>1228</v>
      </c>
      <c r="BF11" s="73">
        <f ca="1">ROUND(BE11*$E11*$D$11,2)</f>
        <v>66848.639999999999</v>
      </c>
      <c r="BG11" s="63">
        <f t="shared" ca="1" si="29"/>
        <v>1262</v>
      </c>
      <c r="BH11" s="73">
        <f ca="1">ROUND(BG11*$E11*$D$11,2)</f>
        <v>68699.490000000005</v>
      </c>
      <c r="BI11" s="63">
        <f t="shared" ca="1" si="29"/>
        <v>1297</v>
      </c>
      <c r="BJ11" s="73">
        <f ca="1">ROUND(BI11*$E11*$D$11,2)</f>
        <v>70604.789999999994</v>
      </c>
      <c r="BK11" s="63">
        <f t="shared" ca="1" si="29"/>
        <v>1331</v>
      </c>
      <c r="BL11" s="73">
        <f ca="1">ROUND(BK11*$E11*$D$11,2)</f>
        <v>72455.649999999994</v>
      </c>
      <c r="BM11" s="63">
        <f t="shared" ca="1" si="29"/>
        <v>1366</v>
      </c>
      <c r="BN11" s="73">
        <f ca="1">ROUND(BM11*$E11*$D$11,2)</f>
        <v>74360.94</v>
      </c>
    </row>
    <row r="12" spans="2:66" x14ac:dyDescent="0.25">
      <c r="B12" s="196"/>
      <c r="C12" s="13" t="s">
        <v>76</v>
      </c>
      <c r="D12" s="72">
        <v>17.399999999999999</v>
      </c>
      <c r="E12" s="72">
        <f>'1.1 MATRIZ TARIFÁRIA E FATOR K'!H14</f>
        <v>9.0347000000000008</v>
      </c>
      <c r="F12" s="124">
        <v>0.23280000000000001</v>
      </c>
      <c r="G12" s="63">
        <f>ROUND(G$14*F12,0)</f>
        <v>118</v>
      </c>
      <c r="H12" s="73">
        <f>ROUND(($D$11*$E$11*G12)+(($D$12-$D$11)*$E$12*G12),2)</f>
        <v>14312.67</v>
      </c>
      <c r="I12" s="63">
        <f t="shared" ca="1" si="29"/>
        <v>128</v>
      </c>
      <c r="J12" s="73">
        <f ca="1">ROUND(($D$11*$E$11*I12)+(($D$12-$D$11)*$E$12*I12),2)</f>
        <v>15525.6</v>
      </c>
      <c r="K12" s="63">
        <f t="shared" ca="1" si="29"/>
        <v>138</v>
      </c>
      <c r="L12" s="73">
        <f ca="1">ROUND(($D$11*$E$11*K12)+(($D$12-$D$11)*$E$12*K12),2)</f>
        <v>16738.54</v>
      </c>
      <c r="M12" s="63">
        <f t="shared" ca="1" si="29"/>
        <v>148</v>
      </c>
      <c r="N12" s="73">
        <f ca="1">ROUND(($D$11*$E$11*M12)+(($D$12-$D$11)*$E$12*M12),2)</f>
        <v>17951.48</v>
      </c>
      <c r="O12" s="63">
        <f t="shared" ca="1" si="29"/>
        <v>159</v>
      </c>
      <c r="P12" s="73">
        <f ca="1">ROUND(($D$11*$E$11*O12)+(($D$12-$D$11)*$E$12*O12),2)</f>
        <v>19285.71</v>
      </c>
      <c r="Q12" s="63">
        <f t="shared" ca="1" si="29"/>
        <v>169</v>
      </c>
      <c r="R12" s="73">
        <f ca="1">ROUND(($D$11*$E$11*Q12)+(($D$12-$D$11)*$E$12*Q12),2)</f>
        <v>20498.650000000001</v>
      </c>
      <c r="S12" s="63">
        <f t="shared" ca="1" si="29"/>
        <v>179</v>
      </c>
      <c r="T12" s="73">
        <f ca="1">ROUND(($D$11*$E$11*S12)+(($D$12-$D$11)*$E$12*S12),2)</f>
        <v>21711.59</v>
      </c>
      <c r="U12" s="63">
        <f t="shared" ca="1" si="29"/>
        <v>189</v>
      </c>
      <c r="V12" s="73">
        <f ca="1">ROUND(($D$11*$E$11*U12)+(($D$12-$D$11)*$E$12*U12),2)</f>
        <v>22924.52</v>
      </c>
      <c r="W12" s="63">
        <f t="shared" ca="1" si="29"/>
        <v>199</v>
      </c>
      <c r="X12" s="73">
        <f ca="1">ROUND(($D$11*$E$11*W12)+(($D$12-$D$11)*$E$12*W12),2)</f>
        <v>24137.46</v>
      </c>
      <c r="Y12" s="63">
        <f t="shared" ca="1" si="29"/>
        <v>210</v>
      </c>
      <c r="Z12" s="73">
        <f ca="1">ROUND(($D$11*$E$11*Y12)+(($D$12-$D$11)*$E$12*Y12),2)</f>
        <v>25471.69</v>
      </c>
      <c r="AA12" s="63">
        <f t="shared" ca="1" si="29"/>
        <v>220</v>
      </c>
      <c r="AB12" s="73">
        <f ca="1">ROUND(($D$11*$E$11*AA12)+(($D$12-$D$11)*$E$12*AA12),2)</f>
        <v>26684.63</v>
      </c>
      <c r="AC12" s="63">
        <f t="shared" ca="1" si="29"/>
        <v>230</v>
      </c>
      <c r="AD12" s="73">
        <f ca="1">ROUND(($D$11*$E$11*AC12)+(($D$12-$D$11)*$E$12*AC12),2)</f>
        <v>27897.57</v>
      </c>
      <c r="AE12" s="63">
        <f t="shared" ca="1" si="29"/>
        <v>240</v>
      </c>
      <c r="AF12" s="73">
        <f ca="1">ROUND(($D$11*$E$11*AE12)+(($D$12-$D$11)*$E$12*AE12),2)</f>
        <v>29110.51</v>
      </c>
      <c r="AG12" s="63">
        <f t="shared" ca="1" si="29"/>
        <v>251</v>
      </c>
      <c r="AH12" s="73">
        <f ca="1">ROUND(($D$11*$E$11*AG12)+(($D$12-$D$11)*$E$12*AG12),2)</f>
        <v>30444.74</v>
      </c>
      <c r="AI12" s="63">
        <f t="shared" ca="1" si="29"/>
        <v>261</v>
      </c>
      <c r="AJ12" s="73">
        <f ca="1">ROUND(($D$11*$E$11*AI12)+(($D$12-$D$11)*$E$12*AI12),2)</f>
        <v>31657.68</v>
      </c>
      <c r="AK12" s="63">
        <f t="shared" ca="1" si="29"/>
        <v>271</v>
      </c>
      <c r="AL12" s="73">
        <f ca="1">ROUND(($D$11*$E$11*AK12)+(($D$12-$D$11)*$E$12*AK12),2)</f>
        <v>32870.61</v>
      </c>
      <c r="AM12" s="63">
        <f t="shared" ca="1" si="29"/>
        <v>282</v>
      </c>
      <c r="AN12" s="73">
        <f ca="1">ROUND(($D$11*$E$11*AM12)+(($D$12-$D$11)*$E$12*AM12),2)</f>
        <v>34204.85</v>
      </c>
      <c r="AO12" s="63">
        <f t="shared" ca="1" si="29"/>
        <v>292</v>
      </c>
      <c r="AP12" s="73">
        <f ca="1">ROUND(($D$11*$E$11*AO12)+(($D$12-$D$11)*$E$12*AO12),2)</f>
        <v>35417.78</v>
      </c>
      <c r="AQ12" s="63">
        <f t="shared" ca="1" si="29"/>
        <v>303</v>
      </c>
      <c r="AR12" s="73">
        <f ca="1">ROUND(($D$11*$E$11*AQ12)+(($D$12-$D$11)*$E$12*AQ12),2)</f>
        <v>36752.019999999997</v>
      </c>
      <c r="AS12" s="63">
        <f t="shared" ca="1" si="29"/>
        <v>313</v>
      </c>
      <c r="AT12" s="73">
        <f ca="1">ROUND(($D$11*$E$11*AS12)+(($D$12-$D$11)*$E$12*AS12),2)</f>
        <v>37964.949999999997</v>
      </c>
      <c r="AU12" s="63">
        <f t="shared" ca="1" si="29"/>
        <v>323</v>
      </c>
      <c r="AV12" s="73">
        <f ca="1">ROUND(($D$11*$E$11*AU12)+(($D$12-$D$11)*$E$12*AU12),2)</f>
        <v>39177.89</v>
      </c>
      <c r="AW12" s="63">
        <f t="shared" ca="1" si="29"/>
        <v>334</v>
      </c>
      <c r="AX12" s="73">
        <f ca="1">ROUND(($D$11*$E$11*AW12)+(($D$12-$D$11)*$E$12*AW12),2)</f>
        <v>40512.120000000003</v>
      </c>
      <c r="AY12" s="63">
        <f t="shared" ca="1" si="29"/>
        <v>344</v>
      </c>
      <c r="AZ12" s="73">
        <f ca="1">ROUND(($D$11*$E$11*AY12)+(($D$12-$D$11)*$E$12*AY12),2)</f>
        <v>41725.06</v>
      </c>
      <c r="BA12" s="63">
        <f t="shared" ca="1" si="29"/>
        <v>355</v>
      </c>
      <c r="BB12" s="73">
        <f ca="1">ROUND(($D$11*$E$11*BA12)+(($D$12-$D$11)*$E$12*BA12),2)</f>
        <v>43059.29</v>
      </c>
      <c r="BC12" s="63">
        <f t="shared" ca="1" si="29"/>
        <v>365</v>
      </c>
      <c r="BD12" s="73">
        <f ca="1">ROUND(($D$11*$E$11*BC12)+(($D$12-$D$11)*$E$12*BC12),2)</f>
        <v>44272.23</v>
      </c>
      <c r="BE12" s="63">
        <f t="shared" ca="1" si="29"/>
        <v>376</v>
      </c>
      <c r="BF12" s="73">
        <f ca="1">ROUND(($D$11*$E$11*BE12)+(($D$12-$D$11)*$E$12*BE12),2)</f>
        <v>45606.46</v>
      </c>
      <c r="BG12" s="63">
        <f t="shared" ca="1" si="29"/>
        <v>386</v>
      </c>
      <c r="BH12" s="73">
        <f ca="1">ROUND(($D$11*$E$11*BG12)+(($D$12-$D$11)*$E$12*BG12),2)</f>
        <v>46819.4</v>
      </c>
      <c r="BI12" s="63">
        <f t="shared" ca="1" si="29"/>
        <v>397</v>
      </c>
      <c r="BJ12" s="73">
        <f ca="1">ROUND(($D$11*$E$11*BI12)+(($D$12-$D$11)*$E$12*BI12),2)</f>
        <v>48153.63</v>
      </c>
      <c r="BK12" s="63">
        <f t="shared" ca="1" si="29"/>
        <v>408</v>
      </c>
      <c r="BL12" s="73">
        <f ca="1">ROUND(($D$11*$E$11*BK12)+(($D$12-$D$11)*$E$12*BK12),2)</f>
        <v>49487.86</v>
      </c>
      <c r="BM12" s="63">
        <f t="shared" ca="1" si="29"/>
        <v>418</v>
      </c>
      <c r="BN12" s="73">
        <f ca="1">ROUND(($D$11*$E$11*BM12)+(($D$12-$D$11)*$E$12*BM12),2)</f>
        <v>50700.800000000003</v>
      </c>
    </row>
    <row r="13" spans="2:66" x14ac:dyDescent="0.25">
      <c r="B13" s="196"/>
      <c r="C13" s="13" t="s">
        <v>74</v>
      </c>
      <c r="D13" s="72">
        <v>128.80000000000001</v>
      </c>
      <c r="E13" s="72">
        <f>'1.1 MATRIZ TARIFÁRIA E FATOR K'!H15</f>
        <v>11.360300000000001</v>
      </c>
      <c r="F13" s="124">
        <v>7.1000000000000004E-3</v>
      </c>
      <c r="G13" s="63">
        <f>ROUND(G$14*F13,0)</f>
        <v>4</v>
      </c>
      <c r="H13" s="73">
        <f>ROUND(($D$11*$E$11*G13)+(40*$E$12*G13)+(($D$13-50)*$E$13*G13),2)</f>
        <v>5244.07</v>
      </c>
      <c r="I13" s="63">
        <f t="shared" ca="1" si="29"/>
        <v>4</v>
      </c>
      <c r="J13" s="73">
        <f ca="1">ROUND(($D$11*$E$11*I13)+(40*$E$12*I13)+(($D$13-50)*$E$13*I13),2)</f>
        <v>5244.07</v>
      </c>
      <c r="K13" s="63">
        <f t="shared" ca="1" si="29"/>
        <v>4</v>
      </c>
      <c r="L13" s="73">
        <f ca="1">ROUND(($D$11*$E$11*K13)+(40*$E$12*K13)+(($D$13-50)*$E$13*K13),2)</f>
        <v>5244.07</v>
      </c>
      <c r="M13" s="63">
        <f t="shared" ca="1" si="29"/>
        <v>5</v>
      </c>
      <c r="N13" s="73">
        <f ca="1">ROUND(($D$11*$E$11*M13)+(40*$E$12*M13)+(($D$13-50)*$E$13*M13),2)</f>
        <v>6555.08</v>
      </c>
      <c r="O13" s="63">
        <f t="shared" ca="1" si="29"/>
        <v>5</v>
      </c>
      <c r="P13" s="73">
        <f ca="1">ROUND(($D$11*$E$11*O13)+(40*$E$12*O13)+(($D$13-50)*$E$13*O13),2)</f>
        <v>6555.08</v>
      </c>
      <c r="Q13" s="63">
        <f t="shared" ca="1" si="29"/>
        <v>5</v>
      </c>
      <c r="R13" s="73">
        <f ca="1">ROUND(($D$11*$E$11*Q13)+(40*$E$12*Q13)+(($D$13-50)*$E$13*Q13),2)</f>
        <v>6555.08</v>
      </c>
      <c r="S13" s="63">
        <f t="shared" ca="1" si="29"/>
        <v>5</v>
      </c>
      <c r="T13" s="73">
        <f ca="1">ROUND(($D$11*$E$11*S13)+(40*$E$12*S13)+(($D$13-50)*$E$13*S13),2)</f>
        <v>6555.08</v>
      </c>
      <c r="U13" s="63">
        <f t="shared" ca="1" si="29"/>
        <v>6</v>
      </c>
      <c r="V13" s="73">
        <f ca="1">ROUND(($D$11*$E$11*U13)+(40*$E$12*U13)+(($D$13-50)*$E$13*U13),2)</f>
        <v>7866.1</v>
      </c>
      <c r="W13" s="63">
        <f t="shared" ca="1" si="29"/>
        <v>6</v>
      </c>
      <c r="X13" s="73">
        <f ca="1">ROUND(($D$11*$E$11*W13)+(40*$E$12*W13)+(($D$13-50)*$E$13*W13),2)</f>
        <v>7866.1</v>
      </c>
      <c r="Y13" s="63">
        <f t="shared" ca="1" si="29"/>
        <v>6</v>
      </c>
      <c r="Z13" s="73">
        <f ca="1">ROUND(($D$11*$E$11*Y13)+(40*$E$12*Y13)+(($D$13-50)*$E$13*Y13),2)</f>
        <v>7866.1</v>
      </c>
      <c r="AA13" s="63">
        <f t="shared" ca="1" si="29"/>
        <v>7</v>
      </c>
      <c r="AB13" s="73">
        <f ca="1">ROUND(($D$11*$E$11*AA13)+(40*$E$12*AA13)+(($D$13-50)*$E$13*AA13),2)</f>
        <v>9177.1200000000008</v>
      </c>
      <c r="AC13" s="63">
        <f t="shared" ca="1" si="29"/>
        <v>7</v>
      </c>
      <c r="AD13" s="73">
        <f ca="1">ROUND(($D$11*$E$11*AC13)+(40*$E$12*AC13)+(($D$13-50)*$E$13*AC13),2)</f>
        <v>9177.1200000000008</v>
      </c>
      <c r="AE13" s="63">
        <f t="shared" ca="1" si="29"/>
        <v>7</v>
      </c>
      <c r="AF13" s="73">
        <f ca="1">ROUND(($D$11*$E$11*AE13)+(40*$E$12*AE13)+(($D$13-50)*$E$13*AE13),2)</f>
        <v>9177.1200000000008</v>
      </c>
      <c r="AG13" s="63">
        <f t="shared" ca="1" si="29"/>
        <v>8</v>
      </c>
      <c r="AH13" s="73">
        <f ca="1">ROUND(($D$11*$E$11*AG13)+(40*$E$12*AG13)+(($D$13-50)*$E$13*AG13),2)</f>
        <v>10488.13</v>
      </c>
      <c r="AI13" s="63">
        <f t="shared" ca="1" si="29"/>
        <v>8</v>
      </c>
      <c r="AJ13" s="73">
        <f ca="1">ROUND(($D$11*$E$11*AI13)+(40*$E$12*AI13)+(($D$13-50)*$E$13*AI13),2)</f>
        <v>10488.13</v>
      </c>
      <c r="AK13" s="63">
        <f t="shared" ca="1" si="29"/>
        <v>8</v>
      </c>
      <c r="AL13" s="73">
        <f ca="1">ROUND(($D$11*$E$11*AK13)+(40*$E$12*AK13)+(($D$13-50)*$E$13*AK13),2)</f>
        <v>10488.13</v>
      </c>
      <c r="AM13" s="63">
        <f t="shared" ca="1" si="29"/>
        <v>9</v>
      </c>
      <c r="AN13" s="73">
        <f ca="1">ROUND(($D$11*$E$11*AM13)+(40*$E$12*AM13)+(($D$13-50)*$E$13*AM13),2)</f>
        <v>11799.15</v>
      </c>
      <c r="AO13" s="63">
        <f t="shared" ca="1" si="29"/>
        <v>9</v>
      </c>
      <c r="AP13" s="73">
        <f ca="1">ROUND(($D$11*$E$11*AO13)+(40*$E$12*AO13)+(($D$13-50)*$E$13*AO13),2)</f>
        <v>11799.15</v>
      </c>
      <c r="AQ13" s="63">
        <f t="shared" ca="1" si="29"/>
        <v>9</v>
      </c>
      <c r="AR13" s="73">
        <f ca="1">ROUND(($D$11*$E$11*AQ13)+(40*$E$12*AQ13)+(($D$13-50)*$E$13*AQ13),2)</f>
        <v>11799.15</v>
      </c>
      <c r="AS13" s="63">
        <f t="shared" ca="1" si="29"/>
        <v>10</v>
      </c>
      <c r="AT13" s="73">
        <f ca="1">ROUND(($D$11*$E$11*AS13)+(40*$E$12*AS13)+(($D$13-50)*$E$13*AS13),2)</f>
        <v>13110.17</v>
      </c>
      <c r="AU13" s="63">
        <f t="shared" ca="1" si="29"/>
        <v>10</v>
      </c>
      <c r="AV13" s="73">
        <f ca="1">ROUND(($D$11*$E$11*AU13)+(40*$E$12*AU13)+(($D$13-50)*$E$13*AU13),2)</f>
        <v>13110.17</v>
      </c>
      <c r="AW13" s="63">
        <f t="shared" ca="1" si="29"/>
        <v>10</v>
      </c>
      <c r="AX13" s="73">
        <f ca="1">ROUND(($D$11*$E$11*AW13)+(40*$E$12*AW13)+(($D$13-50)*$E$13*AW13),2)</f>
        <v>13110.17</v>
      </c>
      <c r="AY13" s="63">
        <f t="shared" ca="1" si="29"/>
        <v>11</v>
      </c>
      <c r="AZ13" s="73">
        <f ca="1">ROUND(($D$11*$E$11*AY13)+(40*$E$12*AY13)+(($D$13-50)*$E$13*AY13),2)</f>
        <v>14421.18</v>
      </c>
      <c r="BA13" s="63">
        <f t="shared" ca="1" si="29"/>
        <v>11</v>
      </c>
      <c r="BB13" s="73">
        <f ca="1">ROUND(($D$11*$E$11*BA13)+(40*$E$12*BA13)+(($D$13-50)*$E$13*BA13),2)</f>
        <v>14421.18</v>
      </c>
      <c r="BC13" s="63">
        <f t="shared" ca="1" si="29"/>
        <v>11</v>
      </c>
      <c r="BD13" s="73">
        <f ca="1">ROUND(($D$11*$E$11*BC13)+(40*$E$12*BC13)+(($D$13-50)*$E$13*BC13),2)</f>
        <v>14421.18</v>
      </c>
      <c r="BE13" s="63">
        <f t="shared" ca="1" si="29"/>
        <v>11</v>
      </c>
      <c r="BF13" s="73">
        <f ca="1">ROUND(($D$11*$E$11*BE13)+(40*$E$12*BE13)+(($D$13-50)*$E$13*BE13),2)</f>
        <v>14421.18</v>
      </c>
      <c r="BG13" s="63">
        <f t="shared" ca="1" si="29"/>
        <v>12</v>
      </c>
      <c r="BH13" s="73">
        <f ca="1">ROUND(($D$11*$E$11*BG13)+(40*$E$12*BG13)+(($D$13-50)*$E$13*BG13),2)</f>
        <v>15732.2</v>
      </c>
      <c r="BI13" s="63">
        <f t="shared" ca="1" si="29"/>
        <v>12</v>
      </c>
      <c r="BJ13" s="73">
        <f ca="1">ROUND(($D$11*$E$11*BI13)+(40*$E$12*BI13)+(($D$13-50)*$E$13*BI13),2)</f>
        <v>15732.2</v>
      </c>
      <c r="BK13" s="63">
        <f t="shared" ca="1" si="29"/>
        <v>12</v>
      </c>
      <c r="BL13" s="73">
        <f ca="1">ROUND(($D$11*$E$11*BK13)+(40*$E$12*BK13)+(($D$13-50)*$E$13*BK13),2)</f>
        <v>15732.2</v>
      </c>
      <c r="BM13" s="63">
        <f t="shared" ca="1" si="29"/>
        <v>13</v>
      </c>
      <c r="BN13" s="73">
        <f ca="1">ROUND(($D$11*$E$11*BM13)+(40*$E$12*BM13)+(($D$13-50)*$E$13*BM13),2)</f>
        <v>17043.22</v>
      </c>
    </row>
    <row r="14" spans="2:66" x14ac:dyDescent="0.25">
      <c r="B14" s="196"/>
      <c r="C14" s="13"/>
      <c r="D14" s="72"/>
      <c r="E14" s="72"/>
      <c r="F14" s="124">
        <f>SUM(F11:F13)</f>
        <v>1</v>
      </c>
      <c r="G14" s="126">
        <f>'2.2 Eco. e Lig. Água'!$E$7</f>
        <v>507</v>
      </c>
      <c r="H14" s="127">
        <f t="shared" ref="H14" si="30">SUM(H11:H13)</f>
        <v>40514.99</v>
      </c>
      <c r="I14" s="126">
        <f ca="1">OFFSET('2.2 Eco. e Lig. Água'!$E$7,I$24,)</f>
        <v>550</v>
      </c>
      <c r="J14" s="127">
        <f t="shared" ref="J14" ca="1" si="31">SUM(J11:J13)</f>
        <v>43524.34</v>
      </c>
      <c r="K14" s="126">
        <f ca="1">OFFSET('2.2 Eco. e Lig. Água'!$E$7,K$24,)</f>
        <v>593</v>
      </c>
      <c r="L14" s="127">
        <f t="shared" ref="L14:N14" ca="1" si="32">SUM(L11:L13)</f>
        <v>46533.700000000004</v>
      </c>
      <c r="M14" s="126">
        <f ca="1">OFFSET('2.2 Eco. e Lig. Água'!$E$7,M$24,)</f>
        <v>637</v>
      </c>
      <c r="N14" s="127">
        <f t="shared" ca="1" si="32"/>
        <v>50854.07</v>
      </c>
      <c r="O14" s="126">
        <f ca="1">OFFSET('2.2 Eco. e Lig. Água'!$E$7,O$24,)</f>
        <v>681</v>
      </c>
      <c r="P14" s="127">
        <f t="shared" ref="P14" ca="1" si="33">SUM(P11:P13)</f>
        <v>54039.16</v>
      </c>
      <c r="Q14" s="126">
        <f ca="1">OFFSET('2.2 Eco. e Lig. Água'!$E$7,Q$24,)</f>
        <v>724</v>
      </c>
      <c r="R14" s="127">
        <f t="shared" ref="R14" ca="1" si="34">SUM(R11:R13)</f>
        <v>56994.080000000002</v>
      </c>
      <c r="S14" s="126">
        <f ca="1">OFFSET('2.2 Eco. e Lig. Água'!$E$7,S$24,)</f>
        <v>768</v>
      </c>
      <c r="T14" s="127">
        <f t="shared" ref="T14" ca="1" si="35">SUM(T11:T13)</f>
        <v>60057.880000000005</v>
      </c>
      <c r="U14" s="126">
        <f ca="1">OFFSET('2.2 Eco. e Lig. Água'!$E$7,U$24,)</f>
        <v>812</v>
      </c>
      <c r="V14" s="127">
        <f t="shared" ref="V14" ca="1" si="36">SUM(V11:V13)</f>
        <v>64378.249999999993</v>
      </c>
      <c r="W14" s="126">
        <f ca="1">OFFSET('2.2 Eco. e Lig. Água'!$E$7,W$24,)</f>
        <v>856</v>
      </c>
      <c r="X14" s="127">
        <f t="shared" ref="X14" ca="1" si="37">SUM(X11:X13)</f>
        <v>67442.05</v>
      </c>
      <c r="Y14" s="126">
        <f ca="1">OFFSET('2.2 Eco. e Lig. Água'!$E$7,Y$24,)</f>
        <v>900</v>
      </c>
      <c r="Z14" s="127">
        <f t="shared" ref="Z14" ca="1" si="38">SUM(Z11:Z13)</f>
        <v>70572.700000000012</v>
      </c>
      <c r="AA14" s="126">
        <f ca="1">OFFSET('2.2 Eco. e Lig. Água'!$E$7,AA$24,)</f>
        <v>944</v>
      </c>
      <c r="AB14" s="127">
        <f t="shared" ref="AB14" ca="1" si="39">SUM(AB11:AB13)</f>
        <v>74947.51999999999</v>
      </c>
      <c r="AC14" s="126">
        <f ca="1">OFFSET('2.2 Eco. e Lig. Água'!$E$7,AC$24,)</f>
        <v>988</v>
      </c>
      <c r="AD14" s="127">
        <f t="shared" ref="AD14" ca="1" si="40">SUM(AD11:AD13)</f>
        <v>77956.88</v>
      </c>
      <c r="AE14" s="126">
        <f ca="1">OFFSET('2.2 Eco. e Lig. Água'!$E$7,AE$24,)</f>
        <v>1032</v>
      </c>
      <c r="AF14" s="127">
        <f t="shared" ref="AF14" ca="1" si="41">SUM(AF11:AF13)</f>
        <v>80966.239999999991</v>
      </c>
      <c r="AG14" s="126">
        <f ca="1">OFFSET('2.2 Eco. e Lig. Água'!$E$7,AG$24,)</f>
        <v>1077</v>
      </c>
      <c r="AH14" s="127">
        <f t="shared" ref="AH14" ca="1" si="42">SUM(AH11:AH13)</f>
        <v>85516.77</v>
      </c>
      <c r="AI14" s="126">
        <f ca="1">OFFSET('2.2 Eco. e Lig. Água'!$E$7,AI$24,)</f>
        <v>1121</v>
      </c>
      <c r="AJ14" s="127">
        <f t="shared" ref="AJ14" ca="1" si="43">SUM(AJ11:AJ13)</f>
        <v>88526.13</v>
      </c>
      <c r="AK14" s="126">
        <f ca="1">OFFSET('2.2 Eco. e Lig. Água'!$E$7,AK$24,)</f>
        <v>1166</v>
      </c>
      <c r="AL14" s="127">
        <f t="shared" ref="AL14" ca="1" si="44">SUM(AL11:AL13)</f>
        <v>91589.920000000013</v>
      </c>
      <c r="AM14" s="126">
        <f ca="1">OFFSET('2.2 Eco. e Lig. Água'!$E$7,AM$24,)</f>
        <v>1210</v>
      </c>
      <c r="AN14" s="127">
        <f t="shared" ref="AN14" ca="1" si="45">SUM(AN11:AN13)</f>
        <v>96086.04</v>
      </c>
      <c r="AO14" s="126">
        <f ca="1">OFFSET('2.2 Eco. e Lig. Água'!$E$7,AO$24,)</f>
        <v>1255</v>
      </c>
      <c r="AP14" s="127">
        <f t="shared" ref="AP14" ca="1" si="46">SUM(AP11:AP13)</f>
        <v>99149.829999999987</v>
      </c>
      <c r="AQ14" s="126">
        <f ca="1">OFFSET('2.2 Eco. e Lig. Água'!$E$7,AQ$24,)</f>
        <v>1300</v>
      </c>
      <c r="AR14" s="127">
        <f t="shared" ref="AR14" ca="1" si="47">SUM(AR11:AR13)</f>
        <v>102334.93</v>
      </c>
      <c r="AS14" s="126">
        <f ca="1">OFFSET('2.2 Eco. e Lig. Água'!$E$7,AS$24,)</f>
        <v>1344</v>
      </c>
      <c r="AT14" s="127">
        <f t="shared" ref="AT14" ca="1" si="48">SUM(AT11:AT13)</f>
        <v>106709.73</v>
      </c>
      <c r="AU14" s="126">
        <f ca="1">OFFSET('2.2 Eco. e Lig. Água'!$E$7,AU$24,)</f>
        <v>1389</v>
      </c>
      <c r="AV14" s="127">
        <f t="shared" ref="AV14" ca="1" si="49">SUM(AV11:AV13)</f>
        <v>109773.53</v>
      </c>
      <c r="AW14" s="126">
        <f ca="1">OFFSET('2.2 Eco. e Lig. Água'!$E$7,AW$24,)</f>
        <v>1434</v>
      </c>
      <c r="AX14" s="127">
        <f t="shared" ref="AX14" ca="1" si="50">SUM(AX11:AX13)</f>
        <v>112958.62000000001</v>
      </c>
      <c r="AY14" s="126">
        <f ca="1">OFFSET('2.2 Eco. e Lig. Água'!$E$7,AY$24,)</f>
        <v>1479</v>
      </c>
      <c r="AZ14" s="127">
        <f t="shared" ref="AZ14" ca="1" si="51">SUM(AZ11:AZ13)</f>
        <v>117333.43</v>
      </c>
      <c r="BA14" s="126">
        <f ca="1">OFFSET('2.2 Eco. e Lig. Água'!$E$7,BA$24,)</f>
        <v>1524</v>
      </c>
      <c r="BB14" s="127">
        <f t="shared" ref="BB14" ca="1" si="52">SUM(BB11:BB13)</f>
        <v>120518.51999999999</v>
      </c>
      <c r="BC14" s="126">
        <f ca="1">OFFSET('2.2 Eco. e Lig. Água'!$E$7,BC$24,)</f>
        <v>1570</v>
      </c>
      <c r="BD14" s="127">
        <f t="shared" ref="BD14" ca="1" si="53">SUM(BD11:BD13)</f>
        <v>123636.75</v>
      </c>
      <c r="BE14" s="126">
        <f ca="1">OFFSET('2.2 Eco. e Lig. Água'!$E$7,BE$24,)</f>
        <v>1615</v>
      </c>
      <c r="BF14" s="127">
        <f t="shared" ref="BF14" ca="1" si="54">SUM(BF11:BF13)</f>
        <v>126876.28</v>
      </c>
      <c r="BG14" s="126">
        <f ca="1">OFFSET('2.2 Eco. e Lig. Água'!$E$7,BG$24,)</f>
        <v>1660</v>
      </c>
      <c r="BH14" s="127">
        <f t="shared" ref="BH14" ca="1" si="55">SUM(BH11:BH13)</f>
        <v>131251.09000000003</v>
      </c>
      <c r="BI14" s="126">
        <f ca="1">OFFSET('2.2 Eco. e Lig. Água'!$E$7,BI$24,)</f>
        <v>1706</v>
      </c>
      <c r="BJ14" s="127">
        <f t="shared" ref="BJ14" ca="1" si="56">SUM(BJ11:BJ13)</f>
        <v>134490.62</v>
      </c>
      <c r="BK14" s="126">
        <f ca="1">OFFSET('2.2 Eco. e Lig. Água'!$E$7,BK$24,)</f>
        <v>1751</v>
      </c>
      <c r="BL14" s="127">
        <f t="shared" ref="BL14" ca="1" si="57">SUM(BL11:BL13)</f>
        <v>137675.71</v>
      </c>
      <c r="BM14" s="126">
        <f ca="1">OFFSET('2.2 Eco. e Lig. Água'!$E$7,BM$24,)</f>
        <v>1797</v>
      </c>
      <c r="BN14" s="127">
        <f t="shared" ref="BN14" ca="1" si="58">SUM(BN11:BN13)</f>
        <v>142104.96000000002</v>
      </c>
    </row>
    <row r="15" spans="2:66" x14ac:dyDescent="0.25">
      <c r="B15" s="196" t="s">
        <v>133</v>
      </c>
      <c r="C15" s="13" t="s">
        <v>71</v>
      </c>
      <c r="D15" s="72">
        <v>10</v>
      </c>
      <c r="E15" s="72">
        <f>'1.1 MATRIZ TARIFÁRIA E FATOR K'!H16</f>
        <v>5.4436999999999998</v>
      </c>
      <c r="F15" s="124">
        <v>0.53390000000000004</v>
      </c>
      <c r="G15" s="63">
        <f>ROUND(G$17*$F15,0)</f>
        <v>13</v>
      </c>
      <c r="H15" s="73">
        <f>ROUND($D$15*$E$15*G15,2)</f>
        <v>707.68</v>
      </c>
      <c r="I15" s="63">
        <f t="shared" ref="I15:BM16" ca="1" si="59">ROUND(I$17*$F15,0)</f>
        <v>14</v>
      </c>
      <c r="J15" s="73">
        <f ca="1">ROUND($D$15*$E$15*I15,2)</f>
        <v>762.12</v>
      </c>
      <c r="K15" s="63">
        <f t="shared" ca="1" si="59"/>
        <v>15</v>
      </c>
      <c r="L15" s="73">
        <f ca="1">ROUND($D$15*$E$15*K15,2)</f>
        <v>816.56</v>
      </c>
      <c r="M15" s="63">
        <f t="shared" ca="1" si="59"/>
        <v>17</v>
      </c>
      <c r="N15" s="73">
        <f ca="1">ROUND($D$15*$E$15*M15,2)</f>
        <v>925.43</v>
      </c>
      <c r="O15" s="63">
        <f t="shared" ca="1" si="59"/>
        <v>18</v>
      </c>
      <c r="P15" s="73">
        <f ca="1">ROUND($D$15*$E$15*O15,2)</f>
        <v>979.87</v>
      </c>
      <c r="Q15" s="63">
        <f t="shared" ca="1" si="59"/>
        <v>19</v>
      </c>
      <c r="R15" s="73">
        <f ca="1">ROUND($D$15*$E$15*Q15,2)</f>
        <v>1034.3</v>
      </c>
      <c r="S15" s="63">
        <f t="shared" ca="1" si="59"/>
        <v>20</v>
      </c>
      <c r="T15" s="73">
        <f ca="1">ROUND($D$15*$E$15*S15,2)</f>
        <v>1088.74</v>
      </c>
      <c r="U15" s="63">
        <f t="shared" ca="1" si="59"/>
        <v>21</v>
      </c>
      <c r="V15" s="73">
        <f ca="1">ROUND($D$15*$E$15*U15,2)</f>
        <v>1143.18</v>
      </c>
      <c r="W15" s="63">
        <f t="shared" ca="1" si="59"/>
        <v>22</v>
      </c>
      <c r="X15" s="73">
        <f ca="1">ROUND($D$15*$E$15*W15,2)</f>
        <v>1197.6099999999999</v>
      </c>
      <c r="Y15" s="63">
        <f t="shared" ca="1" si="59"/>
        <v>23</v>
      </c>
      <c r="Z15" s="73">
        <f ca="1">ROUND($D$15*$E$15*Y15,2)</f>
        <v>1252.05</v>
      </c>
      <c r="AA15" s="63">
        <f t="shared" ca="1" si="59"/>
        <v>25</v>
      </c>
      <c r="AB15" s="73">
        <f ca="1">ROUND($D$15*$E$15*AA15,2)</f>
        <v>1360.93</v>
      </c>
      <c r="AC15" s="63">
        <f t="shared" ca="1" si="59"/>
        <v>26</v>
      </c>
      <c r="AD15" s="73">
        <f ca="1">ROUND($D$15*$E$15*AC15,2)</f>
        <v>1415.36</v>
      </c>
      <c r="AE15" s="63">
        <f t="shared" ca="1" si="59"/>
        <v>27</v>
      </c>
      <c r="AF15" s="73">
        <f ca="1">ROUND($D$15*$E$15*AE15,2)</f>
        <v>1469.8</v>
      </c>
      <c r="AG15" s="63">
        <f t="shared" ca="1" si="59"/>
        <v>28</v>
      </c>
      <c r="AH15" s="73">
        <f ca="1">ROUND($D$15*$E$15*AG15,2)</f>
        <v>1524.24</v>
      </c>
      <c r="AI15" s="63">
        <f t="shared" ca="1" si="59"/>
        <v>29</v>
      </c>
      <c r="AJ15" s="73">
        <f ca="1">ROUND($D$15*$E$15*AI15,2)</f>
        <v>1578.67</v>
      </c>
      <c r="AK15" s="63">
        <f t="shared" ca="1" si="59"/>
        <v>30</v>
      </c>
      <c r="AL15" s="73">
        <f ca="1">ROUND($D$15*$E$15*AK15,2)</f>
        <v>1633.11</v>
      </c>
      <c r="AM15" s="63">
        <f t="shared" ca="1" si="59"/>
        <v>32</v>
      </c>
      <c r="AN15" s="73">
        <f ca="1">ROUND($D$15*$E$15*AM15,2)</f>
        <v>1741.98</v>
      </c>
      <c r="AO15" s="63">
        <f t="shared" ca="1" si="59"/>
        <v>33</v>
      </c>
      <c r="AP15" s="73">
        <f ca="1">ROUND($D$15*$E$15*AO15,2)</f>
        <v>1796.42</v>
      </c>
      <c r="AQ15" s="63">
        <f t="shared" ca="1" si="59"/>
        <v>34</v>
      </c>
      <c r="AR15" s="73">
        <f ca="1">ROUND($D$15*$E$15*AQ15,2)</f>
        <v>1850.86</v>
      </c>
      <c r="AS15" s="63">
        <f t="shared" ca="1" si="59"/>
        <v>35</v>
      </c>
      <c r="AT15" s="73">
        <f ca="1">ROUND($D$15*$E$15*AS15,2)</f>
        <v>1905.3</v>
      </c>
      <c r="AU15" s="63">
        <f t="shared" ca="1" si="59"/>
        <v>36</v>
      </c>
      <c r="AV15" s="73">
        <f ca="1">ROUND($D$15*$E$15*AU15,2)</f>
        <v>1959.73</v>
      </c>
      <c r="AW15" s="63">
        <f t="shared" ca="1" si="59"/>
        <v>37</v>
      </c>
      <c r="AX15" s="73">
        <f ca="1">ROUND($D$15*$E$15*AW15,2)</f>
        <v>2014.17</v>
      </c>
      <c r="AY15" s="63">
        <f t="shared" ca="1" si="59"/>
        <v>39</v>
      </c>
      <c r="AZ15" s="73">
        <f ca="1">ROUND($D$15*$E$15*AY15,2)</f>
        <v>2123.04</v>
      </c>
      <c r="BA15" s="63">
        <f t="shared" ca="1" si="59"/>
        <v>40</v>
      </c>
      <c r="BB15" s="73">
        <f ca="1">ROUND($D$15*$E$15*BA15,2)</f>
        <v>2177.48</v>
      </c>
      <c r="BC15" s="63">
        <f t="shared" ca="1" si="59"/>
        <v>41</v>
      </c>
      <c r="BD15" s="73">
        <f ca="1">ROUND($D$15*$E$15*BC15,2)</f>
        <v>2231.92</v>
      </c>
      <c r="BE15" s="63">
        <f t="shared" ca="1" si="59"/>
        <v>42</v>
      </c>
      <c r="BF15" s="73">
        <f ca="1">ROUND($D$15*$E$15*BE15,2)</f>
        <v>2286.35</v>
      </c>
      <c r="BG15" s="63">
        <f t="shared" ca="1" si="59"/>
        <v>44</v>
      </c>
      <c r="BH15" s="73">
        <f ca="1">ROUND($D$15*$E$15*BG15,2)</f>
        <v>2395.23</v>
      </c>
      <c r="BI15" s="63">
        <f t="shared" ca="1" si="59"/>
        <v>45</v>
      </c>
      <c r="BJ15" s="73">
        <f ca="1">ROUND($D$15*$E$15*BI15,2)</f>
        <v>2449.67</v>
      </c>
      <c r="BK15" s="63">
        <f t="shared" ca="1" si="59"/>
        <v>46</v>
      </c>
      <c r="BL15" s="73">
        <f ca="1">ROUND($D$15*$E$15*BK15,2)</f>
        <v>2504.1</v>
      </c>
      <c r="BM15" s="63">
        <f t="shared" ca="1" si="59"/>
        <v>47</v>
      </c>
      <c r="BN15" s="73">
        <f ca="1">ROUND($D$15*$E$15*BM15,2)</f>
        <v>2558.54</v>
      </c>
    </row>
    <row r="16" spans="2:66" x14ac:dyDescent="0.25">
      <c r="B16" s="196"/>
      <c r="C16" s="13" t="s">
        <v>75</v>
      </c>
      <c r="D16" s="72">
        <v>56.45</v>
      </c>
      <c r="E16" s="72">
        <f>'1.1 MATRIZ TARIFÁRIA E FATOR K'!H17</f>
        <v>9.0347000000000008</v>
      </c>
      <c r="F16" s="124">
        <v>0.46610000000000001</v>
      </c>
      <c r="G16" s="63">
        <f>ROUND(G$17*F16,0)</f>
        <v>12</v>
      </c>
      <c r="H16" s="73">
        <f>ROUND(($D$15*$E$15*G16)+(($D$16-$D$15)*$E$16*G16),2)</f>
        <v>5689.19</v>
      </c>
      <c r="I16" s="63">
        <f t="shared" ca="1" si="59"/>
        <v>13</v>
      </c>
      <c r="J16" s="73">
        <f ca="1">ROUND(($D$15*$E$15*I16)+(($D$16-$D$15)*$E$16*I16),2)</f>
        <v>6163.28</v>
      </c>
      <c r="K16" s="63">
        <f t="shared" ca="1" si="59"/>
        <v>14</v>
      </c>
      <c r="L16" s="73">
        <f ca="1">ROUND(($D$15*$E$15*K16)+(($D$16-$D$15)*$E$16*K16),2)</f>
        <v>6637.38</v>
      </c>
      <c r="M16" s="63">
        <f t="shared" ca="1" si="59"/>
        <v>14</v>
      </c>
      <c r="N16" s="73">
        <f ca="1">ROUND(($D$15*$E$15*M16)+(($D$16-$D$15)*$E$16*M16),2)</f>
        <v>6637.38</v>
      </c>
      <c r="O16" s="63">
        <f t="shared" ca="1" si="59"/>
        <v>15</v>
      </c>
      <c r="P16" s="73">
        <f ca="1">ROUND(($D$15*$E$15*O16)+(($D$16-$D$15)*$E$16*O16),2)</f>
        <v>7111.48</v>
      </c>
      <c r="Q16" s="63">
        <f t="shared" ca="1" si="59"/>
        <v>17</v>
      </c>
      <c r="R16" s="73">
        <f ca="1">ROUND(($D$15*$E$15*Q16)+(($D$16-$D$15)*$E$16*Q16),2)</f>
        <v>8059.68</v>
      </c>
      <c r="S16" s="63">
        <f t="shared" ca="1" si="59"/>
        <v>18</v>
      </c>
      <c r="T16" s="73">
        <f ca="1">ROUND(($D$15*$E$15*S16)+(($D$16-$D$15)*$E$16*S16),2)</f>
        <v>8533.7800000000007</v>
      </c>
      <c r="U16" s="63">
        <f t="shared" ca="1" si="59"/>
        <v>19</v>
      </c>
      <c r="V16" s="73">
        <f ca="1">ROUND(($D$15*$E$15*U16)+(($D$16-$D$15)*$E$16*U16),2)</f>
        <v>9007.8799999999992</v>
      </c>
      <c r="W16" s="63">
        <f t="shared" ca="1" si="59"/>
        <v>20</v>
      </c>
      <c r="X16" s="73">
        <f ca="1">ROUND(($D$15*$E$15*W16)+(($D$16-$D$15)*$E$16*W16),2)</f>
        <v>9481.98</v>
      </c>
      <c r="Y16" s="63">
        <f t="shared" ca="1" si="59"/>
        <v>21</v>
      </c>
      <c r="Z16" s="73">
        <f ca="1">ROUND(($D$15*$E$15*Y16)+(($D$16-$D$15)*$E$16*Y16),2)</f>
        <v>9956.08</v>
      </c>
      <c r="AA16" s="63">
        <f t="shared" ca="1" si="59"/>
        <v>21</v>
      </c>
      <c r="AB16" s="73">
        <f ca="1">ROUND(($D$15*$E$15*AA16)+(($D$16-$D$15)*$E$16*AA16),2)</f>
        <v>9956.08</v>
      </c>
      <c r="AC16" s="63">
        <f t="shared" ca="1" si="59"/>
        <v>23</v>
      </c>
      <c r="AD16" s="73">
        <f ca="1">ROUND(($D$15*$E$15*AC16)+(($D$16-$D$15)*$E$16*AC16),2)</f>
        <v>10904.27</v>
      </c>
      <c r="AE16" s="63">
        <f t="shared" ca="1" si="59"/>
        <v>24</v>
      </c>
      <c r="AF16" s="73">
        <f ca="1">ROUND(($D$15*$E$15*AE16)+(($D$16-$D$15)*$E$16*AE16),2)</f>
        <v>11378.37</v>
      </c>
      <c r="AG16" s="63">
        <f t="shared" ca="1" si="59"/>
        <v>25</v>
      </c>
      <c r="AH16" s="73">
        <f ca="1">ROUND(($D$15*$E$15*AG16)+(($D$16-$D$15)*$E$16*AG16),2)</f>
        <v>11852.47</v>
      </c>
      <c r="AI16" s="63">
        <f t="shared" ca="1" si="59"/>
        <v>26</v>
      </c>
      <c r="AJ16" s="73">
        <f ca="1">ROUND(($D$15*$E$15*AI16)+(($D$16-$D$15)*$E$16*AI16),2)</f>
        <v>12326.57</v>
      </c>
      <c r="AK16" s="63">
        <f t="shared" ca="1" si="59"/>
        <v>27</v>
      </c>
      <c r="AL16" s="73">
        <f ca="1">ROUND(($D$15*$E$15*AK16)+(($D$16-$D$15)*$E$16*AK16),2)</f>
        <v>12800.67</v>
      </c>
      <c r="AM16" s="63">
        <f t="shared" ca="1" si="59"/>
        <v>27</v>
      </c>
      <c r="AN16" s="73">
        <f ca="1">ROUND(($D$15*$E$15*AM16)+(($D$16-$D$15)*$E$16*AM16),2)</f>
        <v>12800.67</v>
      </c>
      <c r="AO16" s="63">
        <f t="shared" ca="1" si="59"/>
        <v>29</v>
      </c>
      <c r="AP16" s="73">
        <f ca="1">ROUND(($D$15*$E$15*AO16)+(($D$16-$D$15)*$E$16*AO16),2)</f>
        <v>13748.87</v>
      </c>
      <c r="AQ16" s="63">
        <f t="shared" ca="1" si="59"/>
        <v>30</v>
      </c>
      <c r="AR16" s="73">
        <f ca="1">ROUND(($D$15*$E$15*AQ16)+(($D$16-$D$15)*$E$16*AQ16),2)</f>
        <v>14222.96</v>
      </c>
      <c r="AS16" s="63">
        <f t="shared" ca="1" si="59"/>
        <v>31</v>
      </c>
      <c r="AT16" s="73">
        <f ca="1">ROUND(($D$15*$E$15*AS16)+(($D$16-$D$15)*$E$16*AS16),2)</f>
        <v>14697.06</v>
      </c>
      <c r="AU16" s="63">
        <f t="shared" ca="1" si="59"/>
        <v>32</v>
      </c>
      <c r="AV16" s="73">
        <f ca="1">ROUND(($D$15*$E$15*AU16)+(($D$16-$D$15)*$E$16*AU16),2)</f>
        <v>15171.16</v>
      </c>
      <c r="AW16" s="63">
        <f t="shared" ca="1" si="59"/>
        <v>33</v>
      </c>
      <c r="AX16" s="73">
        <f ca="1">ROUND(($D$15*$E$15*AW16)+(($D$16-$D$15)*$E$16*AW16),2)</f>
        <v>15645.26</v>
      </c>
      <c r="AY16" s="63">
        <f t="shared" ca="1" si="59"/>
        <v>34</v>
      </c>
      <c r="AZ16" s="73">
        <f ca="1">ROUND(($D$15*$E$15*AY16)+(($D$16-$D$15)*$E$16*AY16),2)</f>
        <v>16119.36</v>
      </c>
      <c r="BA16" s="63">
        <f t="shared" ca="1" si="59"/>
        <v>35</v>
      </c>
      <c r="BB16" s="73">
        <f ca="1">ROUND(($D$15*$E$15*BA16)+(($D$16-$D$15)*$E$16*BA16),2)</f>
        <v>16593.46</v>
      </c>
      <c r="BC16" s="63">
        <f t="shared" ca="1" si="59"/>
        <v>36</v>
      </c>
      <c r="BD16" s="73">
        <f ca="1">ROUND(($D$15*$E$15*BC16)+(($D$16-$D$15)*$E$16*BC16),2)</f>
        <v>17067.560000000001</v>
      </c>
      <c r="BE16" s="63">
        <f t="shared" ca="1" si="59"/>
        <v>37</v>
      </c>
      <c r="BF16" s="73">
        <f ca="1">ROUND(($D$15*$E$15*BE16)+(($D$16-$D$15)*$E$16*BE16),2)</f>
        <v>17541.66</v>
      </c>
      <c r="BG16" s="63">
        <f t="shared" ca="1" si="59"/>
        <v>38</v>
      </c>
      <c r="BH16" s="73">
        <f ca="1">ROUND(($D$15*$E$15*BG16)+(($D$16-$D$15)*$E$16*BG16),2)</f>
        <v>18015.75</v>
      </c>
      <c r="BI16" s="63">
        <f t="shared" ca="1" si="59"/>
        <v>39</v>
      </c>
      <c r="BJ16" s="73">
        <f ca="1">ROUND(($D$15*$E$15*BI16)+(($D$16-$D$15)*$E$16*BI16),2)</f>
        <v>18489.849999999999</v>
      </c>
      <c r="BK16" s="63">
        <f t="shared" ca="1" si="59"/>
        <v>40</v>
      </c>
      <c r="BL16" s="73">
        <f ca="1">ROUND(($D$15*$E$15*BK16)+(($D$16-$D$15)*$E$16*BK16),2)</f>
        <v>18963.95</v>
      </c>
      <c r="BM16" s="63">
        <f t="shared" ca="1" si="59"/>
        <v>41</v>
      </c>
      <c r="BN16" s="73">
        <f ca="1">ROUND(($D$15*$E$15*BM16)+(($D$16-$D$15)*$E$16*BM16),2)</f>
        <v>19438.05</v>
      </c>
    </row>
    <row r="17" spans="2:66" x14ac:dyDescent="0.25">
      <c r="B17" s="196"/>
      <c r="C17" s="13"/>
      <c r="D17" s="72"/>
      <c r="E17" s="72"/>
      <c r="F17" s="124">
        <f>SUM(F15:F16)</f>
        <v>1</v>
      </c>
      <c r="G17" s="126">
        <f>'2.2 Eco. e Lig. Água'!$G$7</f>
        <v>25</v>
      </c>
      <c r="H17" s="127">
        <f t="shared" ref="H17" si="60">SUM(H15:H16)</f>
        <v>6396.87</v>
      </c>
      <c r="I17" s="126">
        <f ca="1">OFFSET('2.2 Eco. e Lig. Água'!$G$7,I$24,)</f>
        <v>27</v>
      </c>
      <c r="J17" s="127">
        <f t="shared" ref="J17" ca="1" si="61">SUM(J15:J16)</f>
        <v>6925.4</v>
      </c>
      <c r="K17" s="126">
        <f ca="1">OFFSET('2.2 Eco. e Lig. Água'!$G$7,K$24,)</f>
        <v>29</v>
      </c>
      <c r="L17" s="127">
        <f t="shared" ref="L17:N17" ca="1" si="62">SUM(L15:L16)</f>
        <v>7453.9400000000005</v>
      </c>
      <c r="M17" s="126">
        <f ca="1">OFFSET('2.2 Eco. e Lig. Água'!$G$7,M$24,)</f>
        <v>31</v>
      </c>
      <c r="N17" s="127">
        <f t="shared" ca="1" si="62"/>
        <v>7562.81</v>
      </c>
      <c r="O17" s="126">
        <f ca="1">OFFSET('2.2 Eco. e Lig. Água'!$G$7,O$24,)</f>
        <v>33</v>
      </c>
      <c r="P17" s="127">
        <f t="shared" ref="P17" ca="1" si="63">SUM(P15:P16)</f>
        <v>8091.3499999999995</v>
      </c>
      <c r="Q17" s="126">
        <f ca="1">OFFSET('2.2 Eco. e Lig. Água'!$G$7,Q$24,)</f>
        <v>36</v>
      </c>
      <c r="R17" s="127">
        <f t="shared" ref="R17" ca="1" si="64">SUM(R15:R16)</f>
        <v>9093.98</v>
      </c>
      <c r="S17" s="126">
        <f ca="1">OFFSET('2.2 Eco. e Lig. Água'!$G$7,S$24,)</f>
        <v>38</v>
      </c>
      <c r="T17" s="127">
        <f t="shared" ref="T17" ca="1" si="65">SUM(T15:T16)</f>
        <v>9622.52</v>
      </c>
      <c r="U17" s="126">
        <f ca="1">OFFSET('2.2 Eco. e Lig. Água'!$G$7,U$24,)</f>
        <v>40</v>
      </c>
      <c r="V17" s="127">
        <f t="shared" ref="V17" ca="1" si="66">SUM(V15:V16)</f>
        <v>10151.06</v>
      </c>
      <c r="W17" s="126">
        <f ca="1">OFFSET('2.2 Eco. e Lig. Água'!$G$7,W$24,)</f>
        <v>42</v>
      </c>
      <c r="X17" s="127">
        <f t="shared" ref="X17" ca="1" si="67">SUM(X15:X16)</f>
        <v>10679.59</v>
      </c>
      <c r="Y17" s="126">
        <f ca="1">OFFSET('2.2 Eco. e Lig. Água'!$G$7,Y$24,)</f>
        <v>44</v>
      </c>
      <c r="Z17" s="127">
        <f t="shared" ref="Z17" ca="1" si="68">SUM(Z15:Z16)</f>
        <v>11208.13</v>
      </c>
      <c r="AA17" s="126">
        <f ca="1">OFFSET('2.2 Eco. e Lig. Água'!$G$7,AA$24,)</f>
        <v>46</v>
      </c>
      <c r="AB17" s="127">
        <f t="shared" ref="AB17" ca="1" si="69">SUM(AB15:AB16)</f>
        <v>11317.01</v>
      </c>
      <c r="AC17" s="126">
        <f ca="1">OFFSET('2.2 Eco. e Lig. Água'!$G$7,AC$24,)</f>
        <v>49</v>
      </c>
      <c r="AD17" s="127">
        <f t="shared" ref="AD17" ca="1" si="70">SUM(AD15:AD16)</f>
        <v>12319.630000000001</v>
      </c>
      <c r="AE17" s="126">
        <f ca="1">OFFSET('2.2 Eco. e Lig. Água'!$G$7,AE$24,)</f>
        <v>51</v>
      </c>
      <c r="AF17" s="127">
        <f t="shared" ref="AF17" ca="1" si="71">SUM(AF15:AF16)</f>
        <v>12848.17</v>
      </c>
      <c r="AG17" s="126">
        <f ca="1">OFFSET('2.2 Eco. e Lig. Água'!$G$7,AG$24,)</f>
        <v>53</v>
      </c>
      <c r="AH17" s="127">
        <f t="shared" ref="AH17" ca="1" si="72">SUM(AH15:AH16)</f>
        <v>13376.71</v>
      </c>
      <c r="AI17" s="126">
        <f ca="1">OFFSET('2.2 Eco. e Lig. Água'!$G$7,AI$24,)</f>
        <v>55</v>
      </c>
      <c r="AJ17" s="127">
        <f t="shared" ref="AJ17" ca="1" si="73">SUM(AJ15:AJ16)</f>
        <v>13905.24</v>
      </c>
      <c r="AK17" s="126">
        <f ca="1">OFFSET('2.2 Eco. e Lig. Água'!$G$7,AK$24,)</f>
        <v>57</v>
      </c>
      <c r="AL17" s="127">
        <f t="shared" ref="AL17" ca="1" si="74">SUM(AL15:AL16)</f>
        <v>14433.78</v>
      </c>
      <c r="AM17" s="126">
        <f ca="1">OFFSET('2.2 Eco. e Lig. Água'!$G$7,AM$24,)</f>
        <v>59</v>
      </c>
      <c r="AN17" s="127">
        <f t="shared" ref="AN17" ca="1" si="75">SUM(AN15:AN16)</f>
        <v>14542.65</v>
      </c>
      <c r="AO17" s="126">
        <f ca="1">OFFSET('2.2 Eco. e Lig. Água'!$G$7,AO$24,)</f>
        <v>62</v>
      </c>
      <c r="AP17" s="127">
        <f t="shared" ref="AP17" ca="1" si="76">SUM(AP15:AP16)</f>
        <v>15545.29</v>
      </c>
      <c r="AQ17" s="126">
        <f ca="1">OFFSET('2.2 Eco. e Lig. Água'!$G$7,AQ$24,)</f>
        <v>64</v>
      </c>
      <c r="AR17" s="127">
        <f t="shared" ref="AR17" ca="1" si="77">SUM(AR15:AR16)</f>
        <v>16073.82</v>
      </c>
      <c r="AS17" s="126">
        <f ca="1">OFFSET('2.2 Eco. e Lig. Água'!$G$7,AS$24,)</f>
        <v>66</v>
      </c>
      <c r="AT17" s="127">
        <f t="shared" ref="AT17" ca="1" si="78">SUM(AT15:AT16)</f>
        <v>16602.36</v>
      </c>
      <c r="AU17" s="126">
        <f ca="1">OFFSET('2.2 Eco. e Lig. Água'!$G$7,AU$24,)</f>
        <v>68</v>
      </c>
      <c r="AV17" s="127">
        <f t="shared" ref="AV17" ca="1" si="79">SUM(AV15:AV16)</f>
        <v>17130.89</v>
      </c>
      <c r="AW17" s="126">
        <f ca="1">OFFSET('2.2 Eco. e Lig. Água'!$G$7,AW$24,)</f>
        <v>70</v>
      </c>
      <c r="AX17" s="127">
        <f t="shared" ref="AX17" ca="1" si="80">SUM(AX15:AX16)</f>
        <v>17659.43</v>
      </c>
      <c r="AY17" s="126">
        <f ca="1">OFFSET('2.2 Eco. e Lig. Água'!$G$7,AY$24,)</f>
        <v>73</v>
      </c>
      <c r="AZ17" s="127">
        <f t="shared" ref="AZ17" ca="1" si="81">SUM(AZ15:AZ16)</f>
        <v>18242.400000000001</v>
      </c>
      <c r="BA17" s="126">
        <f ca="1">OFFSET('2.2 Eco. e Lig. Água'!$G$7,BA$24,)</f>
        <v>75</v>
      </c>
      <c r="BB17" s="127">
        <f t="shared" ref="BB17" ca="1" si="82">SUM(BB15:BB16)</f>
        <v>18770.939999999999</v>
      </c>
      <c r="BC17" s="126">
        <f ca="1">OFFSET('2.2 Eco. e Lig. Água'!$G$7,BC$24,)</f>
        <v>77</v>
      </c>
      <c r="BD17" s="127">
        <f t="shared" ref="BD17" ca="1" si="83">SUM(BD15:BD16)</f>
        <v>19299.480000000003</v>
      </c>
      <c r="BE17" s="126">
        <f ca="1">OFFSET('2.2 Eco. e Lig. Água'!$G$7,BE$24,)</f>
        <v>79</v>
      </c>
      <c r="BF17" s="127">
        <f t="shared" ref="BF17" ca="1" si="84">SUM(BF15:BF16)</f>
        <v>19828.009999999998</v>
      </c>
      <c r="BG17" s="126">
        <f ca="1">OFFSET('2.2 Eco. e Lig. Água'!$G$7,BG$24,)</f>
        <v>82</v>
      </c>
      <c r="BH17" s="127">
        <f t="shared" ref="BH17" ca="1" si="85">SUM(BH15:BH16)</f>
        <v>20410.98</v>
      </c>
      <c r="BI17" s="126">
        <f ca="1">OFFSET('2.2 Eco. e Lig. Água'!$G$7,BI$24,)</f>
        <v>84</v>
      </c>
      <c r="BJ17" s="127">
        <f t="shared" ref="BJ17" ca="1" si="86">SUM(BJ15:BJ16)</f>
        <v>20939.519999999997</v>
      </c>
      <c r="BK17" s="126">
        <f ca="1">OFFSET('2.2 Eco. e Lig. Água'!$G$7,BK$24,)</f>
        <v>86</v>
      </c>
      <c r="BL17" s="127">
        <f t="shared" ref="BL17" ca="1" si="87">SUM(BL15:BL16)</f>
        <v>21468.05</v>
      </c>
      <c r="BM17" s="126">
        <f ca="1">OFFSET('2.2 Eco. e Lig. Água'!$G$7,BM$24,)</f>
        <v>88</v>
      </c>
      <c r="BN17" s="127">
        <f t="shared" ref="BN17" ca="1" si="88">SUM(BN15:BN16)</f>
        <v>21996.59</v>
      </c>
    </row>
    <row r="18" spans="2:66" x14ac:dyDescent="0.25">
      <c r="B18" s="196" t="s">
        <v>134</v>
      </c>
      <c r="C18" s="13" t="s">
        <v>71</v>
      </c>
      <c r="D18" s="72">
        <v>10</v>
      </c>
      <c r="E18" s="72">
        <f>'1.1 MATRIZ TARIFÁRIA E FATOR K'!H16</f>
        <v>5.4436999999999998</v>
      </c>
      <c r="F18" s="125">
        <v>0.67200000000000004</v>
      </c>
      <c r="G18" s="63">
        <f>ROUND(G$20*$F18,0)</f>
        <v>25</v>
      </c>
      <c r="H18" s="73">
        <f>ROUND($D$18*$E$18*G18,2)</f>
        <v>1360.93</v>
      </c>
      <c r="I18" s="63">
        <f t="shared" ref="I18:BM19" ca="1" si="89">ROUND(I$20*$F18,0)</f>
        <v>28</v>
      </c>
      <c r="J18" s="73">
        <f ca="1">ROUND($D$18*$E$18*I18,2)</f>
        <v>1524.24</v>
      </c>
      <c r="K18" s="63">
        <f t="shared" ca="1" si="89"/>
        <v>30</v>
      </c>
      <c r="L18" s="73">
        <f ca="1">ROUND($D$18*$E$18*K18,2)</f>
        <v>1633.11</v>
      </c>
      <c r="M18" s="63">
        <f t="shared" ca="1" si="89"/>
        <v>32</v>
      </c>
      <c r="N18" s="73">
        <f ca="1">ROUND($D$18*$E$18*M18,2)</f>
        <v>1741.98</v>
      </c>
      <c r="O18" s="63">
        <f t="shared" ca="1" si="89"/>
        <v>34</v>
      </c>
      <c r="P18" s="73">
        <f ca="1">ROUND($D$18*$E$18*O18,2)</f>
        <v>1850.86</v>
      </c>
      <c r="Q18" s="63">
        <f t="shared" ca="1" si="89"/>
        <v>36</v>
      </c>
      <c r="R18" s="73">
        <f ca="1">ROUND($D$18*$E$18*Q18,2)</f>
        <v>1959.73</v>
      </c>
      <c r="S18" s="63">
        <f t="shared" ca="1" si="89"/>
        <v>38</v>
      </c>
      <c r="T18" s="73">
        <f ca="1">ROUND($D$18*$E$18*S18,2)</f>
        <v>2068.61</v>
      </c>
      <c r="U18" s="63">
        <f t="shared" ca="1" si="89"/>
        <v>40</v>
      </c>
      <c r="V18" s="73">
        <f ca="1">ROUND($D$18*$E$18*U18,2)</f>
        <v>2177.48</v>
      </c>
      <c r="W18" s="63">
        <f t="shared" ca="1" si="89"/>
        <v>42</v>
      </c>
      <c r="X18" s="73">
        <f ca="1">ROUND($D$18*$E$18*W18,2)</f>
        <v>2286.35</v>
      </c>
      <c r="Y18" s="63">
        <f t="shared" ca="1" si="89"/>
        <v>44</v>
      </c>
      <c r="Z18" s="73">
        <f ca="1">ROUND($D$18*$E$18*Y18,2)</f>
        <v>2395.23</v>
      </c>
      <c r="AA18" s="63">
        <f t="shared" ca="1" si="89"/>
        <v>47</v>
      </c>
      <c r="AB18" s="73">
        <f ca="1">ROUND($D$18*$E$18*AA18,2)</f>
        <v>2558.54</v>
      </c>
      <c r="AC18" s="63">
        <f t="shared" ca="1" si="89"/>
        <v>49</v>
      </c>
      <c r="AD18" s="73">
        <f ca="1">ROUND($D$18*$E$18*AC18,2)</f>
        <v>2667.41</v>
      </c>
      <c r="AE18" s="63">
        <f t="shared" ca="1" si="89"/>
        <v>51</v>
      </c>
      <c r="AF18" s="73">
        <f ca="1">ROUND($D$18*$E$18*AE18,2)</f>
        <v>2776.29</v>
      </c>
      <c r="AG18" s="63">
        <f t="shared" ca="1" si="89"/>
        <v>53</v>
      </c>
      <c r="AH18" s="73">
        <f ca="1">ROUND($D$18*$E$18*AG18,2)</f>
        <v>2885.16</v>
      </c>
      <c r="AI18" s="63">
        <f t="shared" ca="1" si="89"/>
        <v>56</v>
      </c>
      <c r="AJ18" s="73">
        <f ca="1">ROUND($D$18*$E$18*AI18,2)</f>
        <v>3048.47</v>
      </c>
      <c r="AK18" s="63">
        <f t="shared" ca="1" si="89"/>
        <v>58</v>
      </c>
      <c r="AL18" s="73">
        <f ca="1">ROUND($D$18*$E$18*AK18,2)</f>
        <v>3157.35</v>
      </c>
      <c r="AM18" s="63">
        <f t="shared" ca="1" si="89"/>
        <v>60</v>
      </c>
      <c r="AN18" s="73">
        <f ca="1">ROUND($D$18*$E$18*AM18,2)</f>
        <v>3266.22</v>
      </c>
      <c r="AO18" s="63">
        <f t="shared" ca="1" si="89"/>
        <v>62</v>
      </c>
      <c r="AP18" s="73">
        <f ca="1">ROUND($D$18*$E$18*AO18,2)</f>
        <v>3375.09</v>
      </c>
      <c r="AQ18" s="63">
        <f t="shared" ca="1" si="89"/>
        <v>65</v>
      </c>
      <c r="AR18" s="73">
        <f ca="1">ROUND($D$18*$E$18*AQ18,2)</f>
        <v>3538.41</v>
      </c>
      <c r="AS18" s="63">
        <f t="shared" ca="1" si="89"/>
        <v>67</v>
      </c>
      <c r="AT18" s="73">
        <f ca="1">ROUND($D$18*$E$18*AS18,2)</f>
        <v>3647.28</v>
      </c>
      <c r="AU18" s="63">
        <f t="shared" ca="1" si="89"/>
        <v>69</v>
      </c>
      <c r="AV18" s="73">
        <f ca="1">ROUND($D$18*$E$18*AU18,2)</f>
        <v>3756.15</v>
      </c>
      <c r="AW18" s="63">
        <f t="shared" ca="1" si="89"/>
        <v>71</v>
      </c>
      <c r="AX18" s="73">
        <f ca="1">ROUND($D$18*$E$18*AW18,2)</f>
        <v>3865.03</v>
      </c>
      <c r="AY18" s="63">
        <f t="shared" ca="1" si="89"/>
        <v>73</v>
      </c>
      <c r="AZ18" s="73">
        <f ca="1">ROUND($D$18*$E$18*AY18,2)</f>
        <v>3973.9</v>
      </c>
      <c r="BA18" s="63">
        <f t="shared" ca="1" si="89"/>
        <v>75</v>
      </c>
      <c r="BB18" s="73">
        <f ca="1">ROUND($D$18*$E$18*BA18,2)</f>
        <v>4082.78</v>
      </c>
      <c r="BC18" s="63">
        <f t="shared" ca="1" si="89"/>
        <v>78</v>
      </c>
      <c r="BD18" s="73">
        <f ca="1">ROUND($D$18*$E$18*BC18,2)</f>
        <v>4246.09</v>
      </c>
      <c r="BE18" s="63">
        <f t="shared" ca="1" si="89"/>
        <v>80</v>
      </c>
      <c r="BF18" s="73">
        <f ca="1">ROUND($D$18*$E$18*BE18,2)</f>
        <v>4354.96</v>
      </c>
      <c r="BG18" s="63">
        <f t="shared" ca="1" si="89"/>
        <v>82</v>
      </c>
      <c r="BH18" s="73">
        <f ca="1">ROUND($D$18*$E$18*BG18,2)</f>
        <v>4463.83</v>
      </c>
      <c r="BI18" s="63">
        <f t="shared" ca="1" si="89"/>
        <v>85</v>
      </c>
      <c r="BJ18" s="73">
        <f ca="1">ROUND($D$18*$E$18*BI18,2)</f>
        <v>4627.1499999999996</v>
      </c>
      <c r="BK18" s="63">
        <f t="shared" ca="1" si="89"/>
        <v>87</v>
      </c>
      <c r="BL18" s="73">
        <f ca="1">ROUND($D$18*$E$18*BK18,2)</f>
        <v>4736.0200000000004</v>
      </c>
      <c r="BM18" s="63">
        <f t="shared" ca="1" si="89"/>
        <v>89</v>
      </c>
      <c r="BN18" s="73">
        <f ca="1">ROUND($D$18*$E$18*BM18,2)</f>
        <v>4844.8900000000003</v>
      </c>
    </row>
    <row r="19" spans="2:66" x14ac:dyDescent="0.25">
      <c r="B19" s="196"/>
      <c r="C19" s="13" t="s">
        <v>75</v>
      </c>
      <c r="D19" s="72">
        <v>45.22</v>
      </c>
      <c r="E19" s="72">
        <f>'1.1 MATRIZ TARIFÁRIA E FATOR K'!H17</f>
        <v>9.0347000000000008</v>
      </c>
      <c r="F19" s="125">
        <v>0.32800000000000001</v>
      </c>
      <c r="G19" s="63">
        <f>ROUND(G$20*F19,0)</f>
        <v>12</v>
      </c>
      <c r="H19" s="73">
        <f>ROUND(($D$18*$E$18*G19)+(($D$19-$D$18)*$E$19*G19),2)</f>
        <v>4471.67</v>
      </c>
      <c r="I19" s="63">
        <f t="shared" ca="1" si="89"/>
        <v>13</v>
      </c>
      <c r="J19" s="73">
        <f ca="1">ROUND(($D$18*$E$18*I19)+(($D$19-$D$18)*$E$19*I19),2)</f>
        <v>4844.3100000000004</v>
      </c>
      <c r="K19" s="63">
        <f t="shared" ca="1" si="89"/>
        <v>14</v>
      </c>
      <c r="L19" s="73">
        <f ca="1">ROUND(($D$18*$E$18*K19)+(($D$19-$D$18)*$E$19*K19),2)</f>
        <v>5216.95</v>
      </c>
      <c r="M19" s="63">
        <f t="shared" ca="1" si="89"/>
        <v>15</v>
      </c>
      <c r="N19" s="73">
        <f ca="1">ROUND(($D$18*$E$18*M19)+(($D$19-$D$18)*$E$19*M19),2)</f>
        <v>5589.59</v>
      </c>
      <c r="O19" s="63">
        <f t="shared" ca="1" si="89"/>
        <v>16</v>
      </c>
      <c r="P19" s="73">
        <f ca="1">ROUND(($D$18*$E$18*O19)+(($D$19-$D$18)*$E$19*O19),2)</f>
        <v>5962.23</v>
      </c>
      <c r="Q19" s="63">
        <f t="shared" ca="1" si="89"/>
        <v>17</v>
      </c>
      <c r="R19" s="73">
        <f ca="1">ROUND(($D$18*$E$18*Q19)+(($D$19-$D$18)*$E$19*Q19),2)</f>
        <v>6334.87</v>
      </c>
      <c r="S19" s="63">
        <f t="shared" ca="1" si="89"/>
        <v>19</v>
      </c>
      <c r="T19" s="73">
        <f ca="1">ROUND(($D$18*$E$18*S19)+(($D$19-$D$18)*$E$19*S19),2)</f>
        <v>7080.14</v>
      </c>
      <c r="U19" s="63">
        <f t="shared" ca="1" si="89"/>
        <v>20</v>
      </c>
      <c r="V19" s="73">
        <f ca="1">ROUND(($D$18*$E$18*U19)+(($D$19-$D$18)*$E$19*U19),2)</f>
        <v>7452.78</v>
      </c>
      <c r="W19" s="63">
        <f t="shared" ca="1" si="89"/>
        <v>21</v>
      </c>
      <c r="X19" s="73">
        <f ca="1">ROUND(($D$18*$E$18*W19)+(($D$19-$D$18)*$E$19*W19),2)</f>
        <v>7825.42</v>
      </c>
      <c r="Y19" s="63">
        <f t="shared" ca="1" si="89"/>
        <v>22</v>
      </c>
      <c r="Z19" s="73">
        <f ca="1">ROUND(($D$18*$E$18*Y19)+(($D$19-$D$18)*$E$19*Y19),2)</f>
        <v>8198.06</v>
      </c>
      <c r="AA19" s="63">
        <f t="shared" ca="1" si="89"/>
        <v>23</v>
      </c>
      <c r="AB19" s="73">
        <f ca="1">ROUND(($D$18*$E$18*AA19)+(($D$19-$D$18)*$E$19*AA19),2)</f>
        <v>8570.7000000000007</v>
      </c>
      <c r="AC19" s="63">
        <f t="shared" ca="1" si="89"/>
        <v>24</v>
      </c>
      <c r="AD19" s="73">
        <f ca="1">ROUND(($D$18*$E$18*AC19)+(($D$19-$D$18)*$E$19*AC19),2)</f>
        <v>8943.34</v>
      </c>
      <c r="AE19" s="63">
        <f t="shared" ca="1" si="89"/>
        <v>25</v>
      </c>
      <c r="AF19" s="73">
        <f ca="1">ROUND(($D$18*$E$18*AE19)+(($D$19-$D$18)*$E$19*AE19),2)</f>
        <v>9315.98</v>
      </c>
      <c r="AG19" s="63">
        <f t="shared" ca="1" si="89"/>
        <v>26</v>
      </c>
      <c r="AH19" s="73">
        <f ca="1">ROUND(($D$18*$E$18*AG19)+(($D$19-$D$18)*$E$19*AG19),2)</f>
        <v>9688.6200000000008</v>
      </c>
      <c r="AI19" s="63">
        <f t="shared" ca="1" si="89"/>
        <v>27</v>
      </c>
      <c r="AJ19" s="73">
        <f ca="1">ROUND(($D$18*$E$18*AI19)+(($D$19-$D$18)*$E$19*AI19),2)</f>
        <v>10061.26</v>
      </c>
      <c r="AK19" s="63">
        <f t="shared" ca="1" si="89"/>
        <v>28</v>
      </c>
      <c r="AL19" s="73">
        <f ca="1">ROUND(($D$18*$E$18*AK19)+(($D$19-$D$18)*$E$19*AK19),2)</f>
        <v>10433.9</v>
      </c>
      <c r="AM19" s="63">
        <f t="shared" ca="1" si="89"/>
        <v>29</v>
      </c>
      <c r="AN19" s="73">
        <f ca="1">ROUND(($D$18*$E$18*AM19)+(($D$19-$D$18)*$E$19*AM19),2)</f>
        <v>10806.53</v>
      </c>
      <c r="AO19" s="63">
        <f t="shared" ca="1" si="89"/>
        <v>30</v>
      </c>
      <c r="AP19" s="73">
        <f ca="1">ROUND(($D$18*$E$18*AO19)+(($D$19-$D$18)*$E$19*AO19),2)</f>
        <v>11179.17</v>
      </c>
      <c r="AQ19" s="63">
        <f t="shared" ca="1" si="89"/>
        <v>31</v>
      </c>
      <c r="AR19" s="73">
        <f ca="1">ROUND(($D$18*$E$18*AQ19)+(($D$19-$D$18)*$E$19*AQ19),2)</f>
        <v>11551.81</v>
      </c>
      <c r="AS19" s="63">
        <f t="shared" ca="1" si="89"/>
        <v>32</v>
      </c>
      <c r="AT19" s="73">
        <f ca="1">ROUND(($D$18*$E$18*AS19)+(($D$19-$D$18)*$E$19*AS19),2)</f>
        <v>11924.45</v>
      </c>
      <c r="AU19" s="63">
        <f t="shared" ca="1" si="89"/>
        <v>33</v>
      </c>
      <c r="AV19" s="73">
        <f ca="1">ROUND(($D$18*$E$18*AU19)+(($D$19-$D$18)*$E$19*AU19),2)</f>
        <v>12297.09</v>
      </c>
      <c r="AW19" s="63">
        <f t="shared" ca="1" si="89"/>
        <v>35</v>
      </c>
      <c r="AX19" s="73">
        <f ca="1">ROUND(($D$18*$E$18*AW19)+(($D$19-$D$18)*$E$19*AW19),2)</f>
        <v>13042.37</v>
      </c>
      <c r="AY19" s="63">
        <f t="shared" ca="1" si="89"/>
        <v>36</v>
      </c>
      <c r="AZ19" s="73">
        <f ca="1">ROUND(($D$18*$E$18*AY19)+(($D$19-$D$18)*$E$19*AY19),2)</f>
        <v>13415.01</v>
      </c>
      <c r="BA19" s="63">
        <f t="shared" ca="1" si="89"/>
        <v>37</v>
      </c>
      <c r="BB19" s="73">
        <f ca="1">ROUND(($D$18*$E$18*BA19)+(($D$19-$D$18)*$E$19*BA19),2)</f>
        <v>13787.65</v>
      </c>
      <c r="BC19" s="63">
        <f t="shared" ca="1" si="89"/>
        <v>38</v>
      </c>
      <c r="BD19" s="73">
        <f ca="1">ROUND(($D$18*$E$18*BC19)+(($D$19-$D$18)*$E$19*BC19),2)</f>
        <v>14160.29</v>
      </c>
      <c r="BE19" s="63">
        <f t="shared" ca="1" si="89"/>
        <v>39</v>
      </c>
      <c r="BF19" s="73">
        <f ca="1">ROUND(($D$18*$E$18*BE19)+(($D$19-$D$18)*$E$19*BE19),2)</f>
        <v>14532.93</v>
      </c>
      <c r="BG19" s="63">
        <f t="shared" ca="1" si="89"/>
        <v>40</v>
      </c>
      <c r="BH19" s="73">
        <f ca="1">ROUND(($D$18*$E$18*BG19)+(($D$19-$D$18)*$E$19*BG19),2)</f>
        <v>14905.57</v>
      </c>
      <c r="BI19" s="63">
        <f t="shared" ca="1" si="89"/>
        <v>41</v>
      </c>
      <c r="BJ19" s="73">
        <f ca="1">ROUND(($D$18*$E$18*BI19)+(($D$19-$D$18)*$E$19*BI19),2)</f>
        <v>15278.2</v>
      </c>
      <c r="BK19" s="63">
        <f t="shared" ca="1" si="89"/>
        <v>42</v>
      </c>
      <c r="BL19" s="73">
        <f ca="1">ROUND(($D$18*$E$18*BK19)+(($D$19-$D$18)*$E$19*BK19),2)</f>
        <v>15650.84</v>
      </c>
      <c r="BM19" s="63">
        <f t="shared" ca="1" si="89"/>
        <v>43</v>
      </c>
      <c r="BN19" s="73">
        <f ca="1">ROUND(($D$18*$E$18*BM19)+(($D$19-$D$18)*$E$19*BM19),2)</f>
        <v>16023.48</v>
      </c>
    </row>
    <row r="20" spans="2:66" x14ac:dyDescent="0.25">
      <c r="B20" s="196"/>
      <c r="C20" s="13"/>
      <c r="D20" s="42"/>
      <c r="E20" s="40"/>
      <c r="F20" s="124">
        <f>SUM(F18:F19)</f>
        <v>1</v>
      </c>
      <c r="G20" s="126">
        <f>'2.2 Eco. e Lig. Água'!$I$7</f>
        <v>37</v>
      </c>
      <c r="H20" s="127">
        <f t="shared" ref="H20" si="90">SUM(H18:H19)</f>
        <v>5832.6</v>
      </c>
      <c r="I20" s="126">
        <f ca="1">OFFSET('2.2 Eco. e Lig. Água'!$I$7,I$24,)</f>
        <v>41</v>
      </c>
      <c r="J20" s="127">
        <f t="shared" ref="J20:L20" ca="1" si="91">SUM(J18:J19)</f>
        <v>6368.55</v>
      </c>
      <c r="K20" s="126">
        <f ca="1">OFFSET('2.2 Eco. e Lig. Água'!$I$7,K$24,)</f>
        <v>44</v>
      </c>
      <c r="L20" s="127">
        <f t="shared" ca="1" si="91"/>
        <v>6850.0599999999995</v>
      </c>
      <c r="M20" s="126">
        <f ca="1">OFFSET('2.2 Eco. e Lig. Água'!$I$7,M$24,)</f>
        <v>47</v>
      </c>
      <c r="N20" s="127">
        <f t="shared" ref="N20" ca="1" si="92">SUM(N18:N19)</f>
        <v>7331.57</v>
      </c>
      <c r="O20" s="126">
        <f ca="1">OFFSET('2.2 Eco. e Lig. Água'!$I$7,O$24,)</f>
        <v>50</v>
      </c>
      <c r="P20" s="127">
        <f t="shared" ref="P20" ca="1" si="93">SUM(P18:P19)</f>
        <v>7813.0899999999992</v>
      </c>
      <c r="Q20" s="126">
        <f ca="1">OFFSET('2.2 Eco. e Lig. Água'!$I$7,Q$24,)</f>
        <v>53</v>
      </c>
      <c r="R20" s="127">
        <f t="shared" ref="R20" ca="1" si="94">SUM(R18:R19)</f>
        <v>8294.6</v>
      </c>
      <c r="S20" s="126">
        <f ca="1">OFFSET('2.2 Eco. e Lig. Água'!$I$7,S$24,)</f>
        <v>57</v>
      </c>
      <c r="T20" s="127">
        <f t="shared" ref="T20" ca="1" si="95">SUM(T18:T19)</f>
        <v>9148.75</v>
      </c>
      <c r="U20" s="126">
        <f ca="1">OFFSET('2.2 Eco. e Lig. Água'!$I$7,U$24,)</f>
        <v>60</v>
      </c>
      <c r="V20" s="127">
        <f t="shared" ref="V20" ca="1" si="96">SUM(V18:V19)</f>
        <v>9630.26</v>
      </c>
      <c r="W20" s="126">
        <f ca="1">OFFSET('2.2 Eco. e Lig. Água'!$I$7,W$24,)</f>
        <v>63</v>
      </c>
      <c r="X20" s="127">
        <f t="shared" ref="X20" ca="1" si="97">SUM(X18:X19)</f>
        <v>10111.77</v>
      </c>
      <c r="Y20" s="126">
        <f ca="1">OFFSET('2.2 Eco. e Lig. Água'!$I$7,Y$24,)</f>
        <v>66</v>
      </c>
      <c r="Z20" s="127">
        <f t="shared" ref="Z20" ca="1" si="98">SUM(Z18:Z19)</f>
        <v>10593.289999999999</v>
      </c>
      <c r="AA20" s="126">
        <f ca="1">OFFSET('2.2 Eco. e Lig. Água'!$I$7,AA$24,)</f>
        <v>70</v>
      </c>
      <c r="AB20" s="127">
        <f t="shared" ref="AB20" ca="1" si="99">SUM(AB18:AB19)</f>
        <v>11129.240000000002</v>
      </c>
      <c r="AC20" s="126">
        <f ca="1">OFFSET('2.2 Eco. e Lig. Água'!$I$7,AC$24,)</f>
        <v>73</v>
      </c>
      <c r="AD20" s="127">
        <f t="shared" ref="AD20" ca="1" si="100">SUM(AD18:AD19)</f>
        <v>11610.75</v>
      </c>
      <c r="AE20" s="126">
        <f ca="1">OFFSET('2.2 Eco. e Lig. Água'!$I$7,AE$24,)</f>
        <v>76</v>
      </c>
      <c r="AF20" s="127">
        <f t="shared" ref="AF20" ca="1" si="101">SUM(AF18:AF19)</f>
        <v>12092.27</v>
      </c>
      <c r="AG20" s="126">
        <f ca="1">OFFSET('2.2 Eco. e Lig. Água'!$I$7,AG$24,)</f>
        <v>79</v>
      </c>
      <c r="AH20" s="127">
        <f t="shared" ref="AH20" ca="1" si="102">SUM(AH18:AH19)</f>
        <v>12573.78</v>
      </c>
      <c r="AI20" s="126">
        <f ca="1">OFFSET('2.2 Eco. e Lig. Água'!$I$7,AI$24,)</f>
        <v>83</v>
      </c>
      <c r="AJ20" s="127">
        <f t="shared" ref="AJ20" ca="1" si="103">SUM(AJ18:AJ19)</f>
        <v>13109.73</v>
      </c>
      <c r="AK20" s="126">
        <f ca="1">OFFSET('2.2 Eco. e Lig. Água'!$I$7,AK$24,)</f>
        <v>86</v>
      </c>
      <c r="AL20" s="127">
        <f t="shared" ref="AL20" ca="1" si="104">SUM(AL18:AL19)</f>
        <v>13591.25</v>
      </c>
      <c r="AM20" s="126">
        <f ca="1">OFFSET('2.2 Eco. e Lig. Água'!$I$7,AM$24,)</f>
        <v>89</v>
      </c>
      <c r="AN20" s="127">
        <f t="shared" ref="AN20" ca="1" si="105">SUM(AN18:AN19)</f>
        <v>14072.75</v>
      </c>
      <c r="AO20" s="126">
        <f ca="1">OFFSET('2.2 Eco. e Lig. Água'!$I$7,AO$24,)</f>
        <v>92</v>
      </c>
      <c r="AP20" s="127">
        <f t="shared" ref="AP20" ca="1" si="106">SUM(AP18:AP19)</f>
        <v>14554.26</v>
      </c>
      <c r="AQ20" s="126">
        <f ca="1">OFFSET('2.2 Eco. e Lig. Água'!$I$7,AQ$24,)</f>
        <v>96</v>
      </c>
      <c r="AR20" s="127">
        <f t="shared" ref="AR20" ca="1" si="107">SUM(AR18:AR19)</f>
        <v>15090.22</v>
      </c>
      <c r="AS20" s="126">
        <f ca="1">OFFSET('2.2 Eco. e Lig. Água'!$I$7,AS$24,)</f>
        <v>99</v>
      </c>
      <c r="AT20" s="127">
        <f t="shared" ref="AT20" ca="1" si="108">SUM(AT18:AT19)</f>
        <v>15571.730000000001</v>
      </c>
      <c r="AU20" s="126">
        <f ca="1">OFFSET('2.2 Eco. e Lig. Água'!$I$7,AU$24,)</f>
        <v>102</v>
      </c>
      <c r="AV20" s="127">
        <f t="shared" ref="AV20" ca="1" si="109">SUM(AV18:AV19)</f>
        <v>16053.24</v>
      </c>
      <c r="AW20" s="126">
        <f ca="1">OFFSET('2.2 Eco. e Lig. Água'!$I$7,AW$24,)</f>
        <v>106</v>
      </c>
      <c r="AX20" s="127">
        <f t="shared" ref="AX20" ca="1" si="110">SUM(AX18:AX19)</f>
        <v>16907.400000000001</v>
      </c>
      <c r="AY20" s="126">
        <f ca="1">OFFSET('2.2 Eco. e Lig. Água'!$I$7,AY$24,)</f>
        <v>109</v>
      </c>
      <c r="AZ20" s="127">
        <f t="shared" ref="AZ20" ca="1" si="111">SUM(AZ18:AZ19)</f>
        <v>17388.91</v>
      </c>
      <c r="BA20" s="126">
        <f ca="1">OFFSET('2.2 Eco. e Lig. Água'!$I$7,BA$24,)</f>
        <v>112</v>
      </c>
      <c r="BB20" s="127">
        <f t="shared" ref="BB20" ca="1" si="112">SUM(BB18:BB19)</f>
        <v>17870.43</v>
      </c>
      <c r="BC20" s="126">
        <f ca="1">OFFSET('2.2 Eco. e Lig. Água'!$I$7,BC$24,)</f>
        <v>116</v>
      </c>
      <c r="BD20" s="127">
        <f t="shared" ref="BD20" ca="1" si="113">SUM(BD18:BD19)</f>
        <v>18406.38</v>
      </c>
      <c r="BE20" s="126">
        <f ca="1">OFFSET('2.2 Eco. e Lig. Água'!$I$7,BE$24,)</f>
        <v>119</v>
      </c>
      <c r="BF20" s="127">
        <f t="shared" ref="BF20" ca="1" si="114">SUM(BF18:BF19)</f>
        <v>18887.89</v>
      </c>
      <c r="BG20" s="126">
        <f ca="1">OFFSET('2.2 Eco. e Lig. Água'!$I$7,BG$24,)</f>
        <v>122</v>
      </c>
      <c r="BH20" s="127">
        <f t="shared" ref="BH20" ca="1" si="115">SUM(BH18:BH19)</f>
        <v>19369.400000000001</v>
      </c>
      <c r="BI20" s="126">
        <f ca="1">OFFSET('2.2 Eco. e Lig. Água'!$I$7,BI$24,)</f>
        <v>126</v>
      </c>
      <c r="BJ20" s="127">
        <f t="shared" ref="BJ20" ca="1" si="116">SUM(BJ18:BJ19)</f>
        <v>19905.349999999999</v>
      </c>
      <c r="BK20" s="126">
        <f ca="1">OFFSET('2.2 Eco. e Lig. Água'!$I$7,BK$24,)</f>
        <v>129</v>
      </c>
      <c r="BL20" s="127">
        <f t="shared" ref="BL20" ca="1" si="117">SUM(BL18:BL19)</f>
        <v>20386.86</v>
      </c>
      <c r="BM20" s="126">
        <f ca="1">OFFSET('2.2 Eco. e Lig. Água'!$I$7,BM$24,)</f>
        <v>132</v>
      </c>
      <c r="BN20" s="127">
        <f t="shared" ref="BN20" ca="1" si="118">SUM(BN18:BN19)</f>
        <v>20868.37</v>
      </c>
    </row>
    <row r="21" spans="2:66" x14ac:dyDescent="0.25">
      <c r="B21" s="215" t="s">
        <v>141</v>
      </c>
      <c r="C21" s="215"/>
      <c r="D21" s="215"/>
      <c r="E21" s="215"/>
      <c r="F21" s="215"/>
      <c r="G21" s="126">
        <f>'2.2 Eco. e Lig. Água'!$K$7</f>
        <v>4606</v>
      </c>
      <c r="H21" s="127">
        <f>H10+H14+H17+H20</f>
        <v>275273.18</v>
      </c>
      <c r="I21" s="126">
        <f ca="1">OFFSET('2.2 Eco. e Lig. Água'!$K$7,I$24,)</f>
        <v>5000</v>
      </c>
      <c r="J21" s="127">
        <f ca="1">J10+J14+J17+J20</f>
        <v>298550.78999999998</v>
      </c>
      <c r="K21" s="126">
        <f ca="1">OFFSET('2.2 Eco. e Lig. Água'!$K$7,K$24,)</f>
        <v>5395</v>
      </c>
      <c r="L21" s="127">
        <f ca="1">L10+L14+L17+L20</f>
        <v>321261.3</v>
      </c>
      <c r="M21" s="126">
        <f ca="1">OFFSET('2.2 Eco. e Lig. Água'!$K$7,M$24,)</f>
        <v>5791</v>
      </c>
      <c r="N21" s="127">
        <f ca="1">N10+N14+N17+N20</f>
        <v>345483.81</v>
      </c>
      <c r="O21" s="126">
        <f ca="1">OFFSET('2.2 Eco. e Lig. Água'!$K$7,O$24,)</f>
        <v>6188</v>
      </c>
      <c r="P21" s="127">
        <f ca="1">P10+P14+P17+P20</f>
        <v>369027.61000000004</v>
      </c>
      <c r="Q21" s="126">
        <f ca="1">OFFSET('2.2 Eco. e Lig. Água'!$K$7,Q$24,)</f>
        <v>6585</v>
      </c>
      <c r="R21" s="127">
        <f ca="1">R10+R14+R17+R20</f>
        <v>393007.15</v>
      </c>
      <c r="S21" s="126">
        <f ca="1">OFFSET('2.2 Eco. e Lig. Água'!$K$7,S$24,)</f>
        <v>6983</v>
      </c>
      <c r="T21" s="127">
        <f ca="1">T10+T14+T17+T20</f>
        <v>416026.66000000003</v>
      </c>
      <c r="U21" s="126">
        <f ca="1">OFFSET('2.2 Eco. e Lig. Água'!$K$7,U$24,)</f>
        <v>7382</v>
      </c>
      <c r="V21" s="127">
        <f ca="1">V10+V14+V17+V20</f>
        <v>441005.51999999996</v>
      </c>
      <c r="W21" s="126">
        <f ca="1">OFFSET('2.2 Eco. e Lig. Água'!$K$7,W$24,)</f>
        <v>7781</v>
      </c>
      <c r="X21" s="127">
        <f ca="1">X10+X14+X17+X20</f>
        <v>464535.99</v>
      </c>
      <c r="Y21" s="126">
        <f ca="1">OFFSET('2.2 Eco. e Lig. Água'!$K$7,Y$24,)</f>
        <v>8181</v>
      </c>
      <c r="Z21" s="127">
        <f ca="1">Z10+Z14+Z17+Z20</f>
        <v>487357.69999999995</v>
      </c>
      <c r="AA21" s="126">
        <f ca="1">OFFSET('2.2 Eco. e Lig. Água'!$K$7,AA$24,)</f>
        <v>8582</v>
      </c>
      <c r="AB21" s="127">
        <f ca="1">AB10+AB14+AB17+AB20</f>
        <v>512062.65999999992</v>
      </c>
      <c r="AC21" s="126">
        <f ca="1">OFFSET('2.2 Eco. e Lig. Água'!$K$7,AC$24,)</f>
        <v>8984</v>
      </c>
      <c r="AD21" s="127">
        <f ca="1">AD10+AD14+AD17+AD20</f>
        <v>536120.73</v>
      </c>
      <c r="AE21" s="126">
        <f ca="1">OFFSET('2.2 Eco. e Lig. Água'!$K$7,AE$24,)</f>
        <v>9386</v>
      </c>
      <c r="AF21" s="127">
        <f ca="1">AF10+AF14+AF17+AF20</f>
        <v>559157.83000000007</v>
      </c>
      <c r="AG21" s="126">
        <f ca="1">OFFSET('2.2 Eco. e Lig. Água'!$K$7,AG$24,)</f>
        <v>9789</v>
      </c>
      <c r="AH21" s="127">
        <f ca="1">AH10+AH14+AH17+AH20</f>
        <v>584440.62</v>
      </c>
      <c r="AI21" s="126">
        <f ca="1">OFFSET('2.2 Eco. e Lig. Água'!$K$7,AI$24,)</f>
        <v>10193</v>
      </c>
      <c r="AJ21" s="127">
        <f ca="1">AJ10+AJ14+AJ17+AJ20</f>
        <v>608187.01</v>
      </c>
      <c r="AK21" s="126">
        <f ca="1">OFFSET('2.2 Eco. e Lig. Água'!$K$7,AK$24,)</f>
        <v>10597</v>
      </c>
      <c r="AL21" s="127">
        <f ca="1">AL10+AL14+AL17+AL20</f>
        <v>632091.06000000006</v>
      </c>
      <c r="AM21" s="126">
        <f ca="1">OFFSET('2.2 Eco. e Lig. Água'!$K$7,AM$24,)</f>
        <v>11002</v>
      </c>
      <c r="AN21" s="127">
        <f ca="1">AN10+AN14+AN17+AN20</f>
        <v>656040.28000000014</v>
      </c>
      <c r="AO21" s="126">
        <f ca="1">OFFSET('2.2 Eco. e Lig. Água'!$K$7,AO$24,)</f>
        <v>11408</v>
      </c>
      <c r="AP21" s="127">
        <f ca="1">AP10+AP14+AP17+AP20</f>
        <v>680526.3600000001</v>
      </c>
      <c r="AQ21" s="126">
        <f ca="1">OFFSET('2.2 Eco. e Lig. Água'!$K$7,AQ$24,)</f>
        <v>11815</v>
      </c>
      <c r="AR21" s="127">
        <f ca="1">AR10+AR14+AR17+AR20</f>
        <v>704714.11</v>
      </c>
      <c r="AS21" s="126">
        <f ca="1">OFFSET('2.2 Eco. e Lig. Água'!$K$7,AS$24,)</f>
        <v>12222</v>
      </c>
      <c r="AT21" s="127">
        <f ca="1">AT10+AT14+AT17+AT20</f>
        <v>729069.65999999992</v>
      </c>
      <c r="AU21" s="126">
        <f ca="1">OFFSET('2.2 Eco. e Lig. Água'!$K$7,AU$24,)</f>
        <v>12630</v>
      </c>
      <c r="AV21" s="127">
        <f ca="1">AV10+AV14+AV17+AV20</f>
        <v>753189.62</v>
      </c>
      <c r="AW21" s="126">
        <f ca="1">OFFSET('2.2 Eco. e Lig. Água'!$K$7,AW$24,)</f>
        <v>13039</v>
      </c>
      <c r="AX21" s="127">
        <f ca="1">AX10+AX14+AX17+AX20</f>
        <v>777803.53000000014</v>
      </c>
      <c r="AY21" s="126">
        <f ca="1">OFFSET('2.2 Eco. e Lig. Água'!$K$7,AY$24,)</f>
        <v>13448</v>
      </c>
      <c r="AZ21" s="127">
        <f ca="1">AZ10+AZ14+AZ17+AZ20</f>
        <v>803097.10999999987</v>
      </c>
      <c r="BA21" s="126">
        <f ca="1">OFFSET('2.2 Eco. e Lig. Água'!$K$7,BA$24,)</f>
        <v>13858</v>
      </c>
      <c r="BB21" s="127">
        <f ca="1">BB10+BB14+BB17+BB20</f>
        <v>826528.54999999993</v>
      </c>
      <c r="BC21" s="126">
        <f ca="1">OFFSET('2.2 Eco. e Lig. Água'!$K$7,BC$24,)</f>
        <v>14269</v>
      </c>
      <c r="BD21" s="127">
        <f ca="1">BD10+BD14+BD17+BD20</f>
        <v>850902.25</v>
      </c>
      <c r="BE21" s="126">
        <f ca="1">OFFSET('2.2 Eco. e Lig. Água'!$K$7,BE$24,)</f>
        <v>14681</v>
      </c>
      <c r="BF21" s="127">
        <f ca="1">BF10+BF14+BF17+BF20</f>
        <v>875234.80999999994</v>
      </c>
      <c r="BG21" s="126">
        <f ca="1">OFFSET('2.2 Eco. e Lig. Água'!$K$7,BG$24,)</f>
        <v>15093</v>
      </c>
      <c r="BH21" s="127">
        <f ca="1">BH10+BH14+BH17+BH20</f>
        <v>900126.34</v>
      </c>
      <c r="BI21" s="126">
        <f ca="1">OFFSET('2.2 Eco. e Lig. Água'!$K$7,BI$24,)</f>
        <v>15506</v>
      </c>
      <c r="BJ21" s="127">
        <f ca="1">BJ10+BJ14+BJ17+BJ20</f>
        <v>924429.51</v>
      </c>
      <c r="BK21" s="126">
        <f ca="1">OFFSET('2.2 Eco. e Lig. Água'!$K$7,BK$24,)</f>
        <v>15920</v>
      </c>
      <c r="BL21" s="127">
        <f ca="1">BL10+BL14+BL17+BL20</f>
        <v>948852.49</v>
      </c>
      <c r="BM21" s="126">
        <f ca="1">OFFSET('2.2 Eco. e Lig. Água'!$K$7,BM$24,)</f>
        <v>16335</v>
      </c>
      <c r="BN21" s="127">
        <f ca="1">BN10+BN14+BN17+BN20</f>
        <v>974590.74</v>
      </c>
    </row>
    <row r="22" spans="2:66" x14ac:dyDescent="0.25">
      <c r="B22" s="215" t="s">
        <v>142</v>
      </c>
      <c r="C22" s="215"/>
      <c r="D22" s="215"/>
      <c r="E22" s="215"/>
      <c r="F22" s="215"/>
      <c r="G22" s="213">
        <f>H21*12</f>
        <v>3303278.16</v>
      </c>
      <c r="H22" s="214"/>
      <c r="I22" s="213">
        <f ca="1">J21*12</f>
        <v>3582609.4799999995</v>
      </c>
      <c r="J22" s="214"/>
      <c r="K22" s="213">
        <f ca="1">L21*12</f>
        <v>3855135.5999999996</v>
      </c>
      <c r="L22" s="214"/>
      <c r="M22" s="213">
        <f ca="1">N21*12</f>
        <v>4145805.7199999997</v>
      </c>
      <c r="N22" s="214"/>
      <c r="O22" s="213">
        <f ca="1">P21*12</f>
        <v>4428331.32</v>
      </c>
      <c r="P22" s="214"/>
      <c r="Q22" s="213">
        <f ca="1">R21*12</f>
        <v>4716085.8000000007</v>
      </c>
      <c r="R22" s="214"/>
      <c r="S22" s="213">
        <f ca="1">T21*12</f>
        <v>4992319.92</v>
      </c>
      <c r="T22" s="214"/>
      <c r="U22" s="213">
        <f ca="1">V21*12</f>
        <v>5292066.2399999993</v>
      </c>
      <c r="V22" s="214"/>
      <c r="W22" s="213">
        <f ca="1">X21*12</f>
        <v>5574431.8799999999</v>
      </c>
      <c r="X22" s="214"/>
      <c r="Y22" s="213">
        <f ca="1">Z21*12</f>
        <v>5848292.3999999994</v>
      </c>
      <c r="Z22" s="214"/>
      <c r="AA22" s="213">
        <f ca="1">AB21*12</f>
        <v>6144751.919999999</v>
      </c>
      <c r="AB22" s="214"/>
      <c r="AC22" s="213">
        <f ca="1">AD21*12</f>
        <v>6433448.7599999998</v>
      </c>
      <c r="AD22" s="214"/>
      <c r="AE22" s="213">
        <f ca="1">AF21*12</f>
        <v>6709893.9600000009</v>
      </c>
      <c r="AF22" s="214"/>
      <c r="AG22" s="213">
        <f ca="1">AH21*12</f>
        <v>7013287.4399999995</v>
      </c>
      <c r="AH22" s="214"/>
      <c r="AI22" s="213">
        <f ca="1">AJ21*12</f>
        <v>7298244.1200000001</v>
      </c>
      <c r="AJ22" s="214"/>
      <c r="AK22" s="213">
        <f ca="1">AL21*12</f>
        <v>7585092.7200000007</v>
      </c>
      <c r="AL22" s="214"/>
      <c r="AM22" s="213">
        <f ca="1">AN21*12</f>
        <v>7872483.3600000013</v>
      </c>
      <c r="AN22" s="214"/>
      <c r="AO22" s="213">
        <f ca="1">AP21*12</f>
        <v>8166316.3200000012</v>
      </c>
      <c r="AP22" s="214"/>
      <c r="AQ22" s="213">
        <f ca="1">AR21*12</f>
        <v>8456569.3200000003</v>
      </c>
      <c r="AR22" s="214"/>
      <c r="AS22" s="213">
        <f ca="1">AT21*12</f>
        <v>8748835.9199999981</v>
      </c>
      <c r="AT22" s="214"/>
      <c r="AU22" s="213">
        <f ca="1">AV21*12</f>
        <v>9038275.4399999995</v>
      </c>
      <c r="AV22" s="214"/>
      <c r="AW22" s="213">
        <f ca="1">AX21*12</f>
        <v>9333642.3600000013</v>
      </c>
      <c r="AX22" s="214"/>
      <c r="AY22" s="213">
        <f ca="1">AZ21*12</f>
        <v>9637165.3199999984</v>
      </c>
      <c r="AZ22" s="214"/>
      <c r="BA22" s="213">
        <f ca="1">BB21*12</f>
        <v>9918342.5999999996</v>
      </c>
      <c r="BB22" s="214"/>
      <c r="BC22" s="213">
        <f ca="1">BD21*12</f>
        <v>10210827</v>
      </c>
      <c r="BD22" s="214"/>
      <c r="BE22" s="213">
        <f ca="1">BF21*12</f>
        <v>10502817.719999999</v>
      </c>
      <c r="BF22" s="214"/>
      <c r="BG22" s="213">
        <f ca="1">BH21*12</f>
        <v>10801516.08</v>
      </c>
      <c r="BH22" s="214"/>
      <c r="BI22" s="213">
        <f ca="1">BJ21*12</f>
        <v>11093154.120000001</v>
      </c>
      <c r="BJ22" s="214"/>
      <c r="BK22" s="213">
        <f ca="1">BL21*12</f>
        <v>11386229.879999999</v>
      </c>
      <c r="BL22" s="214"/>
      <c r="BM22" s="213">
        <f ca="1">BN21*12</f>
        <v>11695088.879999999</v>
      </c>
      <c r="BN22" s="214"/>
    </row>
    <row r="24" spans="2:66" s="128" customFormat="1" ht="12.75" x14ac:dyDescent="0.2">
      <c r="B24" s="178" t="s">
        <v>450</v>
      </c>
      <c r="C24" s="179"/>
      <c r="D24" s="179"/>
      <c r="E24" s="179"/>
      <c r="F24" s="179"/>
      <c r="G24" s="180">
        <v>0</v>
      </c>
      <c r="H24" s="179"/>
      <c r="I24" s="179">
        <v>1</v>
      </c>
      <c r="J24" s="179"/>
      <c r="K24" s="179">
        <f>I24+1</f>
        <v>2</v>
      </c>
      <c r="L24" s="181"/>
      <c r="M24" s="179">
        <f>K24+1</f>
        <v>3</v>
      </c>
      <c r="N24" s="181"/>
      <c r="O24" s="179">
        <f>M24+1</f>
        <v>4</v>
      </c>
      <c r="P24" s="181"/>
      <c r="Q24" s="179">
        <f>O24+1</f>
        <v>5</v>
      </c>
      <c r="R24" s="181"/>
      <c r="S24" s="179">
        <f>Q24+1</f>
        <v>6</v>
      </c>
      <c r="T24" s="181"/>
      <c r="U24" s="179">
        <f>S24+1</f>
        <v>7</v>
      </c>
      <c r="V24" s="181"/>
      <c r="W24" s="179">
        <f>U24+1</f>
        <v>8</v>
      </c>
      <c r="X24" s="181"/>
      <c r="Y24" s="179">
        <f>W24+1</f>
        <v>9</v>
      </c>
      <c r="Z24" s="181"/>
      <c r="AA24" s="179">
        <f>Y24+1</f>
        <v>10</v>
      </c>
      <c r="AB24" s="181"/>
      <c r="AC24" s="179">
        <f>AA24+1</f>
        <v>11</v>
      </c>
      <c r="AD24" s="181"/>
      <c r="AE24" s="179">
        <f>AC24+1</f>
        <v>12</v>
      </c>
      <c r="AF24" s="181"/>
      <c r="AG24" s="179">
        <f>AE24+1</f>
        <v>13</v>
      </c>
      <c r="AH24" s="181"/>
      <c r="AI24" s="179">
        <f>AG24+1</f>
        <v>14</v>
      </c>
      <c r="AJ24" s="181"/>
      <c r="AK24" s="179">
        <f>AI24+1</f>
        <v>15</v>
      </c>
      <c r="AL24" s="181"/>
      <c r="AM24" s="179">
        <f>AK24+1</f>
        <v>16</v>
      </c>
      <c r="AN24" s="181"/>
      <c r="AO24" s="179">
        <f>AM24+1</f>
        <v>17</v>
      </c>
      <c r="AP24" s="181"/>
      <c r="AQ24" s="179">
        <f>AO24+1</f>
        <v>18</v>
      </c>
      <c r="AR24" s="181"/>
      <c r="AS24" s="179">
        <f>AQ24+1</f>
        <v>19</v>
      </c>
      <c r="AT24" s="181"/>
      <c r="AU24" s="179">
        <f>AS24+1</f>
        <v>20</v>
      </c>
      <c r="AV24" s="181"/>
      <c r="AW24" s="179">
        <f>AU24+1</f>
        <v>21</v>
      </c>
      <c r="AX24" s="181"/>
      <c r="AY24" s="179">
        <f>AW24+1</f>
        <v>22</v>
      </c>
      <c r="AZ24" s="181"/>
      <c r="BA24" s="179">
        <f>AY24+1</f>
        <v>23</v>
      </c>
      <c r="BB24" s="181"/>
      <c r="BC24" s="179">
        <f>BA24+1</f>
        <v>24</v>
      </c>
      <c r="BD24" s="181"/>
      <c r="BE24" s="179">
        <f>BC24+1</f>
        <v>25</v>
      </c>
      <c r="BF24" s="181"/>
      <c r="BG24" s="179">
        <f>BE24+1</f>
        <v>26</v>
      </c>
      <c r="BH24" s="181"/>
      <c r="BI24" s="179">
        <f>BG24+1</f>
        <v>27</v>
      </c>
      <c r="BJ24" s="181"/>
      <c r="BK24" s="179">
        <f>BI24+1</f>
        <v>28</v>
      </c>
      <c r="BL24" s="181"/>
      <c r="BM24" s="179">
        <f>BK24+1</f>
        <v>29</v>
      </c>
      <c r="BN24" s="182"/>
    </row>
  </sheetData>
  <mergeCells count="71">
    <mergeCell ref="BE22:BF22"/>
    <mergeCell ref="BG22:BH22"/>
    <mergeCell ref="BI22:BJ22"/>
    <mergeCell ref="BK22:BL22"/>
    <mergeCell ref="BM22:BN22"/>
    <mergeCell ref="BC22:BD22"/>
    <mergeCell ref="AG22:AH22"/>
    <mergeCell ref="AI22:AJ22"/>
    <mergeCell ref="AK22:AL22"/>
    <mergeCell ref="AM22:AN22"/>
    <mergeCell ref="AO22:AP22"/>
    <mergeCell ref="AQ22:AR22"/>
    <mergeCell ref="AS22:AT22"/>
    <mergeCell ref="AU22:AV22"/>
    <mergeCell ref="AW22:AX22"/>
    <mergeCell ref="AY22:AZ22"/>
    <mergeCell ref="BA22:BB22"/>
    <mergeCell ref="AE22:AF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B11:B14"/>
    <mergeCell ref="B15:B17"/>
    <mergeCell ref="B18:B20"/>
    <mergeCell ref="B21:F21"/>
    <mergeCell ref="B22:F22"/>
    <mergeCell ref="G22:H22"/>
    <mergeCell ref="BE4:BF4"/>
    <mergeCell ref="BG4:BH4"/>
    <mergeCell ref="BI4:BJ4"/>
    <mergeCell ref="BK4:BL4"/>
    <mergeCell ref="Y4:Z4"/>
    <mergeCell ref="AA4:AB4"/>
    <mergeCell ref="AC4:AD4"/>
    <mergeCell ref="AE4:AF4"/>
    <mergeCell ref="I4:J4"/>
    <mergeCell ref="K4:L4"/>
    <mergeCell ref="M4:N4"/>
    <mergeCell ref="O4:P4"/>
    <mergeCell ref="Q4:R4"/>
    <mergeCell ref="S4:T4"/>
    <mergeCell ref="G4:H4"/>
    <mergeCell ref="BM4:BN4"/>
    <mergeCell ref="B6:B10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AO4:AP4"/>
    <mergeCell ref="AQ4:AR4"/>
    <mergeCell ref="U4:V4"/>
    <mergeCell ref="W4:X4"/>
    <mergeCell ref="B4:B5"/>
    <mergeCell ref="C4:C5"/>
    <mergeCell ref="D4:D5"/>
    <mergeCell ref="E4:E5"/>
    <mergeCell ref="F4:F5"/>
  </mergeCells>
  <pageMargins left="0.511811024" right="0.511811024" top="0.78740157499999996" bottom="0.78740157499999996" header="0.31496062000000002" footer="0.31496062000000002"/>
  <pageSetup paperSize="9" scale="34" orientation="portrait" r:id="rId1"/>
  <colBreaks count="2" manualBreakCount="2">
    <brk id="26" min="1" max="21" man="1"/>
    <brk id="46" min="1" max="21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8B9B-C7B1-4656-8853-177A3970C833}">
  <sheetPr>
    <tabColor theme="8" tint="-0.249977111117893"/>
  </sheetPr>
  <dimension ref="B2:BN24"/>
  <sheetViews>
    <sheetView showGridLines="0" view="pageBreakPreview" zoomScale="60" zoomScaleNormal="70" workbookViewId="0"/>
  </sheetViews>
  <sheetFormatPr defaultRowHeight="15" x14ac:dyDescent="0.25"/>
  <cols>
    <col min="2" max="2" width="10.140625" bestFit="1" customWidth="1"/>
    <col min="3" max="3" width="16.140625" bestFit="1" customWidth="1"/>
    <col min="4" max="4" width="20.5703125" bestFit="1" customWidth="1"/>
    <col min="5" max="5" width="7.85546875" bestFit="1" customWidth="1"/>
    <col min="6" max="6" width="18.42578125" bestFit="1" customWidth="1"/>
    <col min="7" max="7" width="8" bestFit="1" customWidth="1"/>
    <col min="8" max="8" width="7.5703125" bestFit="1" customWidth="1"/>
    <col min="9" max="9" width="8" bestFit="1" customWidth="1"/>
    <col min="10" max="10" width="7.5703125" bestFit="1" customWidth="1"/>
    <col min="11" max="11" width="8" bestFit="1" customWidth="1"/>
    <col min="12" max="12" width="7.5703125" bestFit="1" customWidth="1"/>
    <col min="13" max="13" width="8" bestFit="1" customWidth="1"/>
    <col min="14" max="14" width="7.5703125" bestFit="1" customWidth="1"/>
    <col min="15" max="15" width="8" bestFit="1" customWidth="1"/>
    <col min="16" max="16" width="7.5703125" bestFit="1" customWidth="1"/>
    <col min="17" max="17" width="8" bestFit="1" customWidth="1"/>
    <col min="18" max="18" width="10.42578125" bestFit="1" customWidth="1"/>
    <col min="19" max="19" width="8" bestFit="1" customWidth="1"/>
    <col min="20" max="20" width="10.42578125" bestFit="1" customWidth="1"/>
    <col min="21" max="21" width="8" bestFit="1" customWidth="1"/>
    <col min="22" max="22" width="10.42578125" bestFit="1" customWidth="1"/>
    <col min="23" max="23" width="8" bestFit="1" customWidth="1"/>
    <col min="24" max="24" width="10.42578125" bestFit="1" customWidth="1"/>
    <col min="25" max="25" width="8" bestFit="1" customWidth="1"/>
    <col min="26" max="26" width="10.42578125" bestFit="1" customWidth="1"/>
    <col min="27" max="27" width="8" bestFit="1" customWidth="1"/>
    <col min="28" max="28" width="10.42578125" bestFit="1" customWidth="1"/>
    <col min="29" max="29" width="8" bestFit="1" customWidth="1"/>
    <col min="30" max="30" width="10.42578125" bestFit="1" customWidth="1"/>
    <col min="31" max="31" width="8" bestFit="1" customWidth="1"/>
    <col min="32" max="32" width="10.42578125" bestFit="1" customWidth="1"/>
    <col min="33" max="33" width="8" bestFit="1" customWidth="1"/>
    <col min="34" max="34" width="10.42578125" bestFit="1" customWidth="1"/>
    <col min="35" max="35" width="8" bestFit="1" customWidth="1"/>
    <col min="36" max="36" width="10.42578125" bestFit="1" customWidth="1"/>
    <col min="37" max="37" width="8" bestFit="1" customWidth="1"/>
    <col min="38" max="38" width="10.42578125" bestFit="1" customWidth="1"/>
    <col min="39" max="39" width="8" bestFit="1" customWidth="1"/>
    <col min="40" max="40" width="10.42578125" bestFit="1" customWidth="1"/>
    <col min="41" max="41" width="8" bestFit="1" customWidth="1"/>
    <col min="42" max="42" width="10.42578125" bestFit="1" customWidth="1"/>
    <col min="43" max="43" width="8" bestFit="1" customWidth="1"/>
    <col min="44" max="44" width="10.42578125" bestFit="1" customWidth="1"/>
    <col min="45" max="45" width="8" bestFit="1" customWidth="1"/>
    <col min="46" max="46" width="10.42578125" bestFit="1" customWidth="1"/>
    <col min="47" max="47" width="8" bestFit="1" customWidth="1"/>
    <col min="48" max="48" width="10.42578125" bestFit="1" customWidth="1"/>
    <col min="49" max="49" width="8" bestFit="1" customWidth="1"/>
    <col min="50" max="50" width="10.42578125" bestFit="1" customWidth="1"/>
    <col min="51" max="51" width="8" bestFit="1" customWidth="1"/>
    <col min="52" max="52" width="10.42578125" bestFit="1" customWidth="1"/>
    <col min="53" max="53" width="8" bestFit="1" customWidth="1"/>
    <col min="54" max="54" width="10.42578125" bestFit="1" customWidth="1"/>
    <col min="55" max="55" width="8" bestFit="1" customWidth="1"/>
    <col min="56" max="56" width="11.85546875" bestFit="1" customWidth="1"/>
    <col min="57" max="57" width="6.7109375" bestFit="1" customWidth="1"/>
    <col min="58" max="58" width="11.85546875" bestFit="1" customWidth="1"/>
    <col min="59" max="59" width="6.7109375" bestFit="1" customWidth="1"/>
    <col min="60" max="60" width="11.85546875" bestFit="1" customWidth="1"/>
    <col min="61" max="61" width="6.7109375" bestFit="1" customWidth="1"/>
    <col min="62" max="62" width="11.85546875" bestFit="1" customWidth="1"/>
    <col min="63" max="63" width="6.7109375" bestFit="1" customWidth="1"/>
    <col min="64" max="64" width="11.85546875" bestFit="1" customWidth="1"/>
    <col min="65" max="65" width="6.7109375" bestFit="1" customWidth="1"/>
    <col min="66" max="66" width="11.85546875" bestFit="1" customWidth="1"/>
  </cols>
  <sheetData>
    <row r="2" spans="2:66" ht="15.75" x14ac:dyDescent="0.25">
      <c r="B2" s="107" t="s">
        <v>430</v>
      </c>
    </row>
    <row r="4" spans="2:66" ht="28.5" customHeight="1" x14ac:dyDescent="0.25">
      <c r="B4" s="208" t="s">
        <v>67</v>
      </c>
      <c r="C4" s="208" t="s">
        <v>136</v>
      </c>
      <c r="D4" s="208" t="s">
        <v>135</v>
      </c>
      <c r="E4" s="208" t="s">
        <v>137</v>
      </c>
      <c r="F4" s="208" t="s">
        <v>138</v>
      </c>
      <c r="G4" s="211" t="s">
        <v>101</v>
      </c>
      <c r="H4" s="212"/>
      <c r="I4" s="211" t="s">
        <v>102</v>
      </c>
      <c r="J4" s="212"/>
      <c r="K4" s="211" t="s">
        <v>103</v>
      </c>
      <c r="L4" s="212"/>
      <c r="M4" s="211" t="s">
        <v>104</v>
      </c>
      <c r="N4" s="212"/>
      <c r="O4" s="211" t="s">
        <v>105</v>
      </c>
      <c r="P4" s="212"/>
      <c r="Q4" s="211" t="s">
        <v>106</v>
      </c>
      <c r="R4" s="212"/>
      <c r="S4" s="211" t="s">
        <v>107</v>
      </c>
      <c r="T4" s="212"/>
      <c r="U4" s="211" t="s">
        <v>108</v>
      </c>
      <c r="V4" s="212"/>
      <c r="W4" s="211" t="s">
        <v>109</v>
      </c>
      <c r="X4" s="212"/>
      <c r="Y4" s="211" t="s">
        <v>110</v>
      </c>
      <c r="Z4" s="212"/>
      <c r="AA4" s="211" t="s">
        <v>111</v>
      </c>
      <c r="AB4" s="212"/>
      <c r="AC4" s="211" t="s">
        <v>112</v>
      </c>
      <c r="AD4" s="212"/>
      <c r="AE4" s="211" t="s">
        <v>113</v>
      </c>
      <c r="AF4" s="212"/>
      <c r="AG4" s="211" t="s">
        <v>114</v>
      </c>
      <c r="AH4" s="212"/>
      <c r="AI4" s="211" t="s">
        <v>115</v>
      </c>
      <c r="AJ4" s="212"/>
      <c r="AK4" s="211" t="s">
        <v>116</v>
      </c>
      <c r="AL4" s="212"/>
      <c r="AM4" s="211" t="s">
        <v>117</v>
      </c>
      <c r="AN4" s="212"/>
      <c r="AO4" s="211" t="s">
        <v>118</v>
      </c>
      <c r="AP4" s="212"/>
      <c r="AQ4" s="211" t="s">
        <v>119</v>
      </c>
      <c r="AR4" s="212"/>
      <c r="AS4" s="211" t="s">
        <v>120</v>
      </c>
      <c r="AT4" s="212"/>
      <c r="AU4" s="211" t="s">
        <v>121</v>
      </c>
      <c r="AV4" s="212"/>
      <c r="AW4" s="211" t="s">
        <v>122</v>
      </c>
      <c r="AX4" s="212"/>
      <c r="AY4" s="211" t="s">
        <v>123</v>
      </c>
      <c r="AZ4" s="212"/>
      <c r="BA4" s="211" t="s">
        <v>124</v>
      </c>
      <c r="BB4" s="212"/>
      <c r="BC4" s="211" t="s">
        <v>125</v>
      </c>
      <c r="BD4" s="212"/>
      <c r="BE4" s="211" t="s">
        <v>126</v>
      </c>
      <c r="BF4" s="212"/>
      <c r="BG4" s="211" t="s">
        <v>127</v>
      </c>
      <c r="BH4" s="212"/>
      <c r="BI4" s="211" t="s">
        <v>128</v>
      </c>
      <c r="BJ4" s="212"/>
      <c r="BK4" s="211" t="s">
        <v>129</v>
      </c>
      <c r="BL4" s="212"/>
      <c r="BM4" s="211" t="s">
        <v>130</v>
      </c>
      <c r="BN4" s="212"/>
    </row>
    <row r="5" spans="2:66" ht="45" x14ac:dyDescent="0.25">
      <c r="B5" s="209"/>
      <c r="C5" s="209"/>
      <c r="D5" s="209"/>
      <c r="E5" s="209"/>
      <c r="F5" s="210"/>
      <c r="G5" s="114" t="s">
        <v>139</v>
      </c>
      <c r="H5" s="114" t="s">
        <v>140</v>
      </c>
      <c r="I5" s="114" t="s">
        <v>139</v>
      </c>
      <c r="J5" s="114" t="s">
        <v>140</v>
      </c>
      <c r="K5" s="114" t="s">
        <v>139</v>
      </c>
      <c r="L5" s="114" t="s">
        <v>140</v>
      </c>
      <c r="M5" s="114" t="s">
        <v>139</v>
      </c>
      <c r="N5" s="114" t="s">
        <v>140</v>
      </c>
      <c r="O5" s="114" t="s">
        <v>139</v>
      </c>
      <c r="P5" s="114" t="s">
        <v>140</v>
      </c>
      <c r="Q5" s="114" t="s">
        <v>139</v>
      </c>
      <c r="R5" s="114" t="s">
        <v>140</v>
      </c>
      <c r="S5" s="114" t="s">
        <v>139</v>
      </c>
      <c r="T5" s="114" t="s">
        <v>140</v>
      </c>
      <c r="U5" s="114" t="s">
        <v>139</v>
      </c>
      <c r="V5" s="114" t="s">
        <v>140</v>
      </c>
      <c r="W5" s="114" t="s">
        <v>139</v>
      </c>
      <c r="X5" s="114" t="s">
        <v>140</v>
      </c>
      <c r="Y5" s="114" t="s">
        <v>139</v>
      </c>
      <c r="Z5" s="114" t="s">
        <v>140</v>
      </c>
      <c r="AA5" s="114" t="s">
        <v>139</v>
      </c>
      <c r="AB5" s="114" t="s">
        <v>140</v>
      </c>
      <c r="AC5" s="114" t="s">
        <v>139</v>
      </c>
      <c r="AD5" s="114" t="s">
        <v>140</v>
      </c>
      <c r="AE5" s="114" t="s">
        <v>139</v>
      </c>
      <c r="AF5" s="114" t="s">
        <v>140</v>
      </c>
      <c r="AG5" s="114" t="s">
        <v>139</v>
      </c>
      <c r="AH5" s="114" t="s">
        <v>140</v>
      </c>
      <c r="AI5" s="114" t="s">
        <v>139</v>
      </c>
      <c r="AJ5" s="114" t="s">
        <v>140</v>
      </c>
      <c r="AK5" s="114" t="s">
        <v>139</v>
      </c>
      <c r="AL5" s="114" t="s">
        <v>140</v>
      </c>
      <c r="AM5" s="114" t="s">
        <v>139</v>
      </c>
      <c r="AN5" s="114" t="s">
        <v>140</v>
      </c>
      <c r="AO5" s="114" t="s">
        <v>139</v>
      </c>
      <c r="AP5" s="114" t="s">
        <v>140</v>
      </c>
      <c r="AQ5" s="114" t="s">
        <v>139</v>
      </c>
      <c r="AR5" s="114" t="s">
        <v>140</v>
      </c>
      <c r="AS5" s="114" t="s">
        <v>139</v>
      </c>
      <c r="AT5" s="114" t="s">
        <v>140</v>
      </c>
      <c r="AU5" s="114" t="s">
        <v>139</v>
      </c>
      <c r="AV5" s="114" t="s">
        <v>140</v>
      </c>
      <c r="AW5" s="114" t="s">
        <v>139</v>
      </c>
      <c r="AX5" s="114" t="s">
        <v>140</v>
      </c>
      <c r="AY5" s="114" t="s">
        <v>139</v>
      </c>
      <c r="AZ5" s="114" t="s">
        <v>140</v>
      </c>
      <c r="BA5" s="114" t="s">
        <v>139</v>
      </c>
      <c r="BB5" s="114" t="s">
        <v>140</v>
      </c>
      <c r="BC5" s="114" t="s">
        <v>139</v>
      </c>
      <c r="BD5" s="114" t="s">
        <v>140</v>
      </c>
      <c r="BE5" s="114" t="s">
        <v>139</v>
      </c>
      <c r="BF5" s="114" t="s">
        <v>140</v>
      </c>
      <c r="BG5" s="114" t="s">
        <v>139</v>
      </c>
      <c r="BH5" s="114" t="s">
        <v>140</v>
      </c>
      <c r="BI5" s="114" t="s">
        <v>139</v>
      </c>
      <c r="BJ5" s="114" t="s">
        <v>140</v>
      </c>
      <c r="BK5" s="114" t="s">
        <v>139</v>
      </c>
      <c r="BL5" s="114" t="s">
        <v>140</v>
      </c>
      <c r="BM5" s="114" t="s">
        <v>139</v>
      </c>
      <c r="BN5" s="114" t="s">
        <v>140</v>
      </c>
    </row>
    <row r="6" spans="2:66" x14ac:dyDescent="0.25">
      <c r="B6" s="217" t="s">
        <v>131</v>
      </c>
      <c r="C6" s="51" t="s">
        <v>71</v>
      </c>
      <c r="D6" s="72">
        <v>10</v>
      </c>
      <c r="E6" s="72">
        <f>'1.1 MATRIZ TARIFÁRIA E FATOR K'!I9</f>
        <v>3.6880999999999999</v>
      </c>
      <c r="F6" s="124">
        <f>'4.1 Faturam. Água'!F6</f>
        <v>0.62290000000000001</v>
      </c>
      <c r="G6" s="63">
        <f>ROUND(G$10*$F6,0)</f>
        <v>0</v>
      </c>
      <c r="H6" s="73">
        <f>ROUND(G6*$E6*$D6,2)</f>
        <v>0</v>
      </c>
      <c r="I6" s="63">
        <f t="shared" ref="I6:BM9" ca="1" si="0">ROUND(I$10*$F6,0)</f>
        <v>0</v>
      </c>
      <c r="J6" s="73">
        <f ca="1">ROUND(I6*$E6*$D6,2)</f>
        <v>0</v>
      </c>
      <c r="K6" s="63">
        <f t="shared" ca="1" si="0"/>
        <v>0</v>
      </c>
      <c r="L6" s="73">
        <f ca="1">ROUND(K6*$E6*$D6,2)</f>
        <v>0</v>
      </c>
      <c r="M6" s="63">
        <f t="shared" ca="1" si="0"/>
        <v>0</v>
      </c>
      <c r="N6" s="73">
        <f ca="1">ROUND(M6*$E6*$D6,2)</f>
        <v>0</v>
      </c>
      <c r="O6" s="63">
        <f t="shared" ca="1" si="0"/>
        <v>0</v>
      </c>
      <c r="P6" s="73">
        <f ca="1">ROUND(O6*$E6*$D6,2)</f>
        <v>0</v>
      </c>
      <c r="Q6" s="63">
        <f t="shared" ca="1" si="0"/>
        <v>1078</v>
      </c>
      <c r="R6" s="73">
        <f ca="1">ROUND(Q6*$E6*$D6,2)</f>
        <v>39757.72</v>
      </c>
      <c r="S6" s="63">
        <f t="shared" ca="1" si="0"/>
        <v>1525</v>
      </c>
      <c r="T6" s="73">
        <f ca="1">ROUND(S6*$E6*$D6,2)</f>
        <v>56243.53</v>
      </c>
      <c r="U6" s="63">
        <f t="shared" ca="1" si="0"/>
        <v>2015</v>
      </c>
      <c r="V6" s="73">
        <f ca="1">ROUND(U6*$E6*$D6,2)</f>
        <v>74315.22</v>
      </c>
      <c r="W6" s="63">
        <f t="shared" ca="1" si="0"/>
        <v>2549</v>
      </c>
      <c r="X6" s="73">
        <f ca="1">ROUND(W6*$E6*$D6,2)</f>
        <v>94009.67</v>
      </c>
      <c r="Y6" s="63">
        <f t="shared" ca="1" si="0"/>
        <v>3126</v>
      </c>
      <c r="Z6" s="73">
        <f ca="1">ROUND(Y6*$E6*$D6,2)</f>
        <v>115290.01</v>
      </c>
      <c r="AA6" s="63">
        <f t="shared" ca="1" si="0"/>
        <v>3748</v>
      </c>
      <c r="AB6" s="73">
        <f ca="1">ROUND(AA6*$E6*$D6,2)</f>
        <v>138229.99</v>
      </c>
      <c r="AC6" s="63">
        <f t="shared" ca="1" si="0"/>
        <v>4414</v>
      </c>
      <c r="AD6" s="73">
        <f ca="1">ROUND(AC6*$E6*$D6,2)</f>
        <v>162792.73000000001</v>
      </c>
      <c r="AE6" s="63">
        <f t="shared" ca="1" si="0"/>
        <v>4611</v>
      </c>
      <c r="AF6" s="73">
        <f ca="1">ROUND(AE6*$E6*$D6,2)</f>
        <v>170058.29</v>
      </c>
      <c r="AG6" s="63">
        <f t="shared" ca="1" si="0"/>
        <v>4809</v>
      </c>
      <c r="AH6" s="73">
        <f ca="1">ROUND(AG6*$E6*$D6,2)</f>
        <v>177360.73</v>
      </c>
      <c r="AI6" s="63">
        <f t="shared" ca="1" si="0"/>
        <v>5007</v>
      </c>
      <c r="AJ6" s="73">
        <f ca="1">ROUND(AI6*$E6*$D6,2)</f>
        <v>184663.17</v>
      </c>
      <c r="AK6" s="63">
        <f t="shared" ca="1" si="0"/>
        <v>5206</v>
      </c>
      <c r="AL6" s="73">
        <f ca="1">ROUND(AK6*$E6*$D6,2)</f>
        <v>192002.49</v>
      </c>
      <c r="AM6" s="63">
        <f t="shared" ca="1" si="0"/>
        <v>5406</v>
      </c>
      <c r="AN6" s="73">
        <f ca="1">ROUND(AM6*$E6*$D6,2)</f>
        <v>199378.69</v>
      </c>
      <c r="AO6" s="63">
        <f t="shared" ca="1" si="0"/>
        <v>5605</v>
      </c>
      <c r="AP6" s="73">
        <f ca="1">ROUND(AO6*$E6*$D6,2)</f>
        <v>206718.01</v>
      </c>
      <c r="AQ6" s="63">
        <f t="shared" ca="1" si="0"/>
        <v>5805</v>
      </c>
      <c r="AR6" s="73">
        <f ca="1">ROUND(AQ6*$E6*$D6,2)</f>
        <v>214094.21</v>
      </c>
      <c r="AS6" s="63">
        <f t="shared" ca="1" si="0"/>
        <v>6005</v>
      </c>
      <c r="AT6" s="73">
        <f ca="1">ROUND(AS6*$E6*$D6,2)</f>
        <v>221470.41</v>
      </c>
      <c r="AU6" s="63">
        <f t="shared" ca="1" si="0"/>
        <v>6205</v>
      </c>
      <c r="AV6" s="73">
        <f ca="1">ROUND(AU6*$E6*$D6,2)</f>
        <v>228846.61</v>
      </c>
      <c r="AW6" s="63">
        <f t="shared" ca="1" si="0"/>
        <v>6407</v>
      </c>
      <c r="AX6" s="73">
        <f ca="1">ROUND(AW6*$E6*$D6,2)</f>
        <v>236296.57</v>
      </c>
      <c r="AY6" s="63">
        <f t="shared" ca="1" si="0"/>
        <v>6607</v>
      </c>
      <c r="AZ6" s="73">
        <f ca="1">ROUND(AY6*$E6*$D6,2)</f>
        <v>243672.77</v>
      </c>
      <c r="BA6" s="63">
        <f t="shared" ca="1" si="0"/>
        <v>6809</v>
      </c>
      <c r="BB6" s="73">
        <f ca="1">ROUND(BA6*$E6*$D6,2)</f>
        <v>251122.73</v>
      </c>
      <c r="BC6" s="63">
        <f t="shared" ca="1" si="0"/>
        <v>7011</v>
      </c>
      <c r="BD6" s="73">
        <f ca="1">ROUND(BC6*$E6*$D6,2)</f>
        <v>258572.69</v>
      </c>
      <c r="BE6" s="63">
        <f t="shared" ca="1" si="0"/>
        <v>7213</v>
      </c>
      <c r="BF6" s="73">
        <f ca="1">ROUND(BE6*$E6*$D6,2)</f>
        <v>266022.65000000002</v>
      </c>
      <c r="BG6" s="63">
        <f t="shared" ca="1" si="0"/>
        <v>7416</v>
      </c>
      <c r="BH6" s="73">
        <f ca="1">ROUND(BG6*$E6*$D6,2)</f>
        <v>273509.5</v>
      </c>
      <c r="BI6" s="63">
        <f t="shared" ca="1" si="0"/>
        <v>7619</v>
      </c>
      <c r="BJ6" s="73">
        <f ca="1">ROUND(BI6*$E6*$D6,2)</f>
        <v>280996.34000000003</v>
      </c>
      <c r="BK6" s="63">
        <f t="shared" ca="1" si="0"/>
        <v>7822</v>
      </c>
      <c r="BL6" s="73">
        <f ca="1">ROUND(BK6*$E6*$D6,2)</f>
        <v>288483.18</v>
      </c>
      <c r="BM6" s="63">
        <f t="shared" ca="1" si="0"/>
        <v>8025</v>
      </c>
      <c r="BN6" s="73">
        <f ca="1">ROUND(BM6*$E6*$D6,2)</f>
        <v>295970.03000000003</v>
      </c>
    </row>
    <row r="7" spans="2:66" x14ac:dyDescent="0.25">
      <c r="B7" s="217"/>
      <c r="C7" s="51" t="s">
        <v>72</v>
      </c>
      <c r="D7" s="72">
        <v>15.07</v>
      </c>
      <c r="E7" s="72">
        <f>'1.1 MATRIZ TARIFÁRIA E FATOR K'!I10</f>
        <v>6.7473000000000001</v>
      </c>
      <c r="F7" s="124">
        <f>'4.1 Faturam. Água'!F7</f>
        <v>0.34239999999999998</v>
      </c>
      <c r="G7" s="63">
        <f>ROUND(G$10*F7,0)</f>
        <v>0</v>
      </c>
      <c r="H7" s="73">
        <f>ROUND((G7*$E6*$D6)+(($D$7-$D$6)*$E$7*G7),2)</f>
        <v>0</v>
      </c>
      <c r="I7" s="63">
        <f t="shared" ca="1" si="0"/>
        <v>0</v>
      </c>
      <c r="J7" s="73">
        <f ca="1">ROUND((I7*$E6*$D6)+(($D$7-$D$6)*$E$7*I7),2)</f>
        <v>0</v>
      </c>
      <c r="K7" s="63">
        <f t="shared" ca="1" si="0"/>
        <v>0</v>
      </c>
      <c r="L7" s="73">
        <f ca="1">ROUND((K7*$E6*$D6)+(($D$7-$D$6)*$E$7*K7),2)</f>
        <v>0</v>
      </c>
      <c r="M7" s="63">
        <f t="shared" ca="1" si="0"/>
        <v>0</v>
      </c>
      <c r="N7" s="73">
        <f ca="1">ROUND((M7*$E6*$D6)+(($D$7-$D$6)*$E$7*M7),2)</f>
        <v>0</v>
      </c>
      <c r="O7" s="63">
        <f t="shared" ca="1" si="0"/>
        <v>0</v>
      </c>
      <c r="P7" s="73">
        <f ca="1">ROUND((O7*$E6*$D6)+(($D$7-$D$6)*$E$7*O7),2)</f>
        <v>0</v>
      </c>
      <c r="Q7" s="63">
        <f t="shared" ca="1" si="0"/>
        <v>593</v>
      </c>
      <c r="R7" s="73">
        <f ca="1">ROUND((Q7*$E6*$D6)+(($D$7-$D$6)*$E$7*Q7),2)</f>
        <v>42156.26</v>
      </c>
      <c r="S7" s="63">
        <f t="shared" ca="1" si="0"/>
        <v>838</v>
      </c>
      <c r="T7" s="73">
        <f ca="1">ROUND((S7*$E6*$D6)+(($D$7-$D$6)*$E$7*S7),2)</f>
        <v>59573.26</v>
      </c>
      <c r="U7" s="63">
        <f t="shared" ca="1" si="0"/>
        <v>1108</v>
      </c>
      <c r="V7" s="73">
        <f ca="1">ROUND((U7*$E6*$D6)+(($D$7-$D$6)*$E$7*U7),2)</f>
        <v>78767.509999999995</v>
      </c>
      <c r="W7" s="63">
        <f t="shared" ca="1" si="0"/>
        <v>1401</v>
      </c>
      <c r="X7" s="73">
        <f ca="1">ROUND((W7*$E6*$D6)+(($D$7-$D$6)*$E$7*W7),2)</f>
        <v>99596.83</v>
      </c>
      <c r="Y7" s="63">
        <f t="shared" ca="1" si="0"/>
        <v>1719</v>
      </c>
      <c r="Z7" s="73">
        <f ca="1">ROUND((Y7*$E6*$D6)+(($D$7-$D$6)*$E$7*Y7),2)</f>
        <v>122203.39</v>
      </c>
      <c r="AA7" s="63">
        <f t="shared" ca="1" si="0"/>
        <v>2060</v>
      </c>
      <c r="AB7" s="73">
        <f ca="1">ROUND((AA7*$E6*$D6)+(($D$7-$D$6)*$E$7*AA7),2)</f>
        <v>146445.01</v>
      </c>
      <c r="AC7" s="63">
        <f t="shared" ca="1" si="0"/>
        <v>2426</v>
      </c>
      <c r="AD7" s="73">
        <f ca="1">ROUND((AC7*$E6*$D6)+(($D$7-$D$6)*$E$7*AC7),2)</f>
        <v>172463.88</v>
      </c>
      <c r="AE7" s="63">
        <f t="shared" ca="1" si="0"/>
        <v>2535</v>
      </c>
      <c r="AF7" s="73">
        <f ca="1">ROUND((AE7*$E6*$D6)+(($D$7-$D$6)*$E$7*AE7),2)</f>
        <v>180212.67</v>
      </c>
      <c r="AG7" s="63">
        <f t="shared" ca="1" si="0"/>
        <v>2644</v>
      </c>
      <c r="AH7" s="73">
        <f ca="1">ROUND((AG7*$E6*$D6)+(($D$7-$D$6)*$E$7*AG7),2)</f>
        <v>187961.46</v>
      </c>
      <c r="AI7" s="63">
        <f t="shared" ca="1" si="0"/>
        <v>2753</v>
      </c>
      <c r="AJ7" s="73">
        <f ca="1">ROUND((AI7*$E6*$D6)+(($D$7-$D$6)*$E$7*AI7),2)</f>
        <v>195710.25</v>
      </c>
      <c r="AK7" s="63">
        <f t="shared" ca="1" si="0"/>
        <v>2862</v>
      </c>
      <c r="AL7" s="73">
        <f ca="1">ROUND((AK7*$E6*$D6)+(($D$7-$D$6)*$E$7*AK7),2)</f>
        <v>203459.04</v>
      </c>
      <c r="AM7" s="63">
        <f t="shared" ca="1" si="0"/>
        <v>2971</v>
      </c>
      <c r="AN7" s="73">
        <f ca="1">ROUND((AM7*$E6*$D6)+(($D$7-$D$6)*$E$7*AM7),2)</f>
        <v>211207.83</v>
      </c>
      <c r="AO7" s="63">
        <f t="shared" ca="1" si="0"/>
        <v>3081</v>
      </c>
      <c r="AP7" s="73">
        <f ca="1">ROUND((AO7*$E6*$D6)+(($D$7-$D$6)*$E$7*AO7),2)</f>
        <v>219027.71</v>
      </c>
      <c r="AQ7" s="63">
        <f t="shared" ca="1" si="0"/>
        <v>3191</v>
      </c>
      <c r="AR7" s="73">
        <f ca="1">ROUND((AQ7*$E6*$D6)+(($D$7-$D$6)*$E$7*AQ7),2)</f>
        <v>226847.59</v>
      </c>
      <c r="AS7" s="63">
        <f t="shared" ca="1" si="0"/>
        <v>3301</v>
      </c>
      <c r="AT7" s="73">
        <f ca="1">ROUND((AS7*$E6*$D6)+(($D$7-$D$6)*$E$7*AS7),2)</f>
        <v>234667.47</v>
      </c>
      <c r="AU7" s="63">
        <f t="shared" ca="1" si="0"/>
        <v>3411</v>
      </c>
      <c r="AV7" s="73">
        <f ca="1">ROUND((AU7*$E6*$D6)+(($D$7-$D$6)*$E$7*AU7),2)</f>
        <v>242487.35</v>
      </c>
      <c r="AW7" s="63">
        <f t="shared" ca="1" si="0"/>
        <v>3522</v>
      </c>
      <c r="AX7" s="73">
        <f ca="1">ROUND((AW7*$E6*$D6)+(($D$7-$D$6)*$E$7*AW7),2)</f>
        <v>250378.31</v>
      </c>
      <c r="AY7" s="63">
        <f t="shared" ca="1" si="0"/>
        <v>3632</v>
      </c>
      <c r="AZ7" s="73">
        <f ca="1">ROUND((AY7*$E6*$D6)+(($D$7-$D$6)*$E$7*AY7),2)</f>
        <v>258198.19</v>
      </c>
      <c r="BA7" s="63">
        <f t="shared" ca="1" si="0"/>
        <v>3743</v>
      </c>
      <c r="BB7" s="73">
        <f ca="1">ROUND((BA7*$E6*$D6)+(($D$7-$D$6)*$E$7*BA7),2)</f>
        <v>266089.15999999997</v>
      </c>
      <c r="BC7" s="63">
        <f t="shared" ca="1" si="0"/>
        <v>3854</v>
      </c>
      <c r="BD7" s="73">
        <f ca="1">ROUND((BC7*$E6*$D6)+(($D$7-$D$6)*$E$7*BC7),2)</f>
        <v>273980.13</v>
      </c>
      <c r="BE7" s="63">
        <f t="shared" ca="1" si="0"/>
        <v>3965</v>
      </c>
      <c r="BF7" s="73">
        <f ca="1">ROUND((BE7*$E6*$D6)+(($D$7-$D$6)*$E$7*BE7),2)</f>
        <v>281871.09999999998</v>
      </c>
      <c r="BG7" s="63">
        <f t="shared" ca="1" si="0"/>
        <v>4076</v>
      </c>
      <c r="BH7" s="73">
        <f ca="1">ROUND((BG7*$E6*$D6)+(($D$7-$D$6)*$E$7*BG7),2)</f>
        <v>289762.07</v>
      </c>
      <c r="BI7" s="63">
        <f t="shared" ca="1" si="0"/>
        <v>4188</v>
      </c>
      <c r="BJ7" s="73">
        <f ca="1">ROUND((BI7*$E6*$D6)+(($D$7-$D$6)*$E$7*BI7),2)</f>
        <v>297724.13</v>
      </c>
      <c r="BK7" s="63">
        <f t="shared" ca="1" si="0"/>
        <v>4300</v>
      </c>
      <c r="BL7" s="73">
        <f ca="1">ROUND((BK7*$E6*$D6)+(($D$7-$D$6)*$E$7*BK7),2)</f>
        <v>305686.19</v>
      </c>
      <c r="BM7" s="63">
        <f t="shared" ca="1" si="0"/>
        <v>4411</v>
      </c>
      <c r="BN7" s="73">
        <f ca="1">ROUND((BM7*$E6*$D6)+(($D$7-$D$6)*$E$7*BM7),2)</f>
        <v>313577.15999999997</v>
      </c>
    </row>
    <row r="8" spans="2:66" x14ac:dyDescent="0.25">
      <c r="B8" s="217"/>
      <c r="C8" s="51" t="s">
        <v>73</v>
      </c>
      <c r="D8" s="72">
        <v>30.67</v>
      </c>
      <c r="E8" s="72">
        <f>'1.1 MATRIZ TARIFÁRIA E FATOR K'!I11</f>
        <v>9.4784000000000006</v>
      </c>
      <c r="F8" s="124">
        <f>'4.1 Faturam. Água'!F8</f>
        <v>3.27E-2</v>
      </c>
      <c r="G8" s="63">
        <f>ROUND(G$10*F8,0)</f>
        <v>0</v>
      </c>
      <c r="H8" s="73">
        <f>ROUND((G8*$E$6*$D6)+((15*$E$7*G8)+(($D$8-25)*$E$8*G8)),2)</f>
        <v>0</v>
      </c>
      <c r="I8" s="63">
        <f t="shared" ca="1" si="0"/>
        <v>0</v>
      </c>
      <c r="J8" s="73">
        <f ca="1">ROUND((I8*$E$6*$D6)+((15*$E$7*I8)+(($D$8-25)*$E$8*I8)),2)</f>
        <v>0</v>
      </c>
      <c r="K8" s="63">
        <f t="shared" ca="1" si="0"/>
        <v>0</v>
      </c>
      <c r="L8" s="73">
        <f ca="1">ROUND((K8*$E$6*$D6)+((15*$E$7*K8)+(($D$8-25)*$E$8*K8)),2)</f>
        <v>0</v>
      </c>
      <c r="M8" s="63">
        <f t="shared" ca="1" si="0"/>
        <v>0</v>
      </c>
      <c r="N8" s="73">
        <f ca="1">ROUND((M8*$E$6*$D6)+((15*$E$7*M8)+(($D$8-25)*$E$8*M8)),2)</f>
        <v>0</v>
      </c>
      <c r="O8" s="63">
        <f t="shared" ca="1" si="0"/>
        <v>0</v>
      </c>
      <c r="P8" s="73">
        <f ca="1">ROUND((O8*$E$6*$D6)+((15*$E$7*O8)+(($D$8-25)*$E$8*O8)),2)</f>
        <v>0</v>
      </c>
      <c r="Q8" s="63">
        <f t="shared" ca="1" si="0"/>
        <v>57</v>
      </c>
      <c r="R8" s="73">
        <f ca="1">ROUND((Q8*$E$6*$D6)+((15*$E$7*Q8)+(($D$8-25)*$E$8*Q8)),2)</f>
        <v>10934.48</v>
      </c>
      <c r="S8" s="63">
        <f t="shared" ca="1" si="0"/>
        <v>80</v>
      </c>
      <c r="T8" s="73">
        <f ca="1">ROUND((S8*$E$6*$D6)+((15*$E$7*S8)+(($D$8-25)*$E$8*S8)),2)</f>
        <v>15346.64</v>
      </c>
      <c r="U8" s="63">
        <f t="shared" ca="1" si="0"/>
        <v>106</v>
      </c>
      <c r="V8" s="73">
        <f ca="1">ROUND((U8*$E$6*$D6)+((15*$E$7*U8)+(($D$8-25)*$E$8*U8)),2)</f>
        <v>20334.3</v>
      </c>
      <c r="W8" s="63">
        <f t="shared" ca="1" si="0"/>
        <v>134</v>
      </c>
      <c r="X8" s="73">
        <f ca="1">ROUND((W8*$E$6*$D6)+((15*$E$7*W8)+(($D$8-25)*$E$8*W8)),2)</f>
        <v>25705.63</v>
      </c>
      <c r="Y8" s="63">
        <f t="shared" ca="1" si="0"/>
        <v>164</v>
      </c>
      <c r="Z8" s="73">
        <f ca="1">ROUND((Y8*$E$6*$D6)+((15*$E$7*Y8)+(($D$8-25)*$E$8*Y8)),2)</f>
        <v>31460.62</v>
      </c>
      <c r="AA8" s="63">
        <f t="shared" ca="1" si="0"/>
        <v>197</v>
      </c>
      <c r="AB8" s="73">
        <f ca="1">ROUND((AA8*$E$6*$D6)+((15*$E$7*AA8)+(($D$8-25)*$E$8*AA8)),2)</f>
        <v>37791.11</v>
      </c>
      <c r="AC8" s="63">
        <f t="shared" ca="1" si="0"/>
        <v>232</v>
      </c>
      <c r="AD8" s="73">
        <f ca="1">ROUND((AC8*$E$6*$D6)+((15*$E$7*AC8)+(($D$8-25)*$E$8*AC8)),2)</f>
        <v>44505.26</v>
      </c>
      <c r="AE8" s="63">
        <f t="shared" ca="1" si="0"/>
        <v>242</v>
      </c>
      <c r="AF8" s="73">
        <f ca="1">ROUND((AE8*$E$6*$D6)+((15*$E$7*AE8)+(($D$8-25)*$E$8*AE8)),2)</f>
        <v>46423.59</v>
      </c>
      <c r="AG8" s="63">
        <f t="shared" ca="1" si="0"/>
        <v>252</v>
      </c>
      <c r="AH8" s="73">
        <f ca="1">ROUND((AG8*$E$6*$D6)+((15*$E$7*AG8)+(($D$8-25)*$E$8*AG8)),2)</f>
        <v>48341.919999999998</v>
      </c>
      <c r="AI8" s="63">
        <f t="shared" ca="1" si="0"/>
        <v>263</v>
      </c>
      <c r="AJ8" s="73">
        <f ca="1">ROUND((AI8*$E$6*$D6)+((15*$E$7*AI8)+(($D$8-25)*$E$8*AI8)),2)</f>
        <v>50452.09</v>
      </c>
      <c r="AK8" s="63">
        <f t="shared" ca="1" si="0"/>
        <v>273</v>
      </c>
      <c r="AL8" s="73">
        <f ca="1">ROUND((AK8*$E$6*$D6)+((15*$E$7*AK8)+(($D$8-25)*$E$8*AK8)),2)</f>
        <v>52370.42</v>
      </c>
      <c r="AM8" s="63">
        <f t="shared" ca="1" si="0"/>
        <v>284</v>
      </c>
      <c r="AN8" s="73">
        <f ca="1">ROUND((AM8*$E$6*$D6)+((15*$E$7*AM8)+(($D$8-25)*$E$8*AM8)),2)</f>
        <v>54480.58</v>
      </c>
      <c r="AO8" s="63">
        <f t="shared" ca="1" si="0"/>
        <v>294</v>
      </c>
      <c r="AP8" s="73">
        <f ca="1">ROUND((AO8*$E$6*$D6)+((15*$E$7*AO8)+(($D$8-25)*$E$8*AO8)),2)</f>
        <v>56398.91</v>
      </c>
      <c r="AQ8" s="63">
        <f t="shared" ca="1" si="0"/>
        <v>305</v>
      </c>
      <c r="AR8" s="73">
        <f ca="1">ROUND((AQ8*$E$6*$D6)+((15*$E$7*AQ8)+(($D$8-25)*$E$8*AQ8)),2)</f>
        <v>58509.07</v>
      </c>
      <c r="AS8" s="63">
        <f t="shared" ca="1" si="0"/>
        <v>315</v>
      </c>
      <c r="AT8" s="73">
        <f ca="1">ROUND((AS8*$E$6*$D6)+((15*$E$7*AS8)+(($D$8-25)*$E$8*AS8)),2)</f>
        <v>60427.4</v>
      </c>
      <c r="AU8" s="63">
        <f t="shared" ca="1" si="0"/>
        <v>326</v>
      </c>
      <c r="AV8" s="73">
        <f ca="1">ROUND((AU8*$E$6*$D6)+((15*$E$7*AU8)+(($D$8-25)*$E$8*AU8)),2)</f>
        <v>62537.57</v>
      </c>
      <c r="AW8" s="63">
        <f t="shared" ca="1" si="0"/>
        <v>336</v>
      </c>
      <c r="AX8" s="73">
        <f ca="1">ROUND((AW8*$E$6*$D6)+((15*$E$7*AW8)+(($D$8-25)*$E$8*AW8)),2)</f>
        <v>64455.9</v>
      </c>
      <c r="AY8" s="63">
        <f t="shared" ca="1" si="0"/>
        <v>347</v>
      </c>
      <c r="AZ8" s="73">
        <f ca="1">ROUND((AY8*$E$6*$D6)+((15*$E$7*AY8)+(($D$8-25)*$E$8*AY8)),2)</f>
        <v>66566.06</v>
      </c>
      <c r="BA8" s="63">
        <f t="shared" ca="1" si="0"/>
        <v>357</v>
      </c>
      <c r="BB8" s="73">
        <f ca="1">ROUND((BA8*$E$6*$D6)+((15*$E$7*BA8)+(($D$8-25)*$E$8*BA8)),2)</f>
        <v>68484.39</v>
      </c>
      <c r="BC8" s="63">
        <f t="shared" ca="1" si="0"/>
        <v>368</v>
      </c>
      <c r="BD8" s="73">
        <f ca="1">ROUND((BC8*$E$6*$D6)+((15*$E$7*BC8)+(($D$8-25)*$E$8*BC8)),2)</f>
        <v>70594.55</v>
      </c>
      <c r="BE8" s="63">
        <f t="shared" ca="1" si="0"/>
        <v>379</v>
      </c>
      <c r="BF8" s="73">
        <f ca="1">ROUND((BE8*$E$6*$D6)+((15*$E$7*BE8)+(($D$8-25)*$E$8*BE8)),2)</f>
        <v>72704.72</v>
      </c>
      <c r="BG8" s="63">
        <f t="shared" ca="1" si="0"/>
        <v>389</v>
      </c>
      <c r="BH8" s="73">
        <f ca="1">ROUND((BG8*$E$6*$D6)+((15*$E$7*BG8)+(($D$8-25)*$E$8*BG8)),2)</f>
        <v>74623.05</v>
      </c>
      <c r="BI8" s="63">
        <f t="shared" ca="1" si="0"/>
        <v>400</v>
      </c>
      <c r="BJ8" s="73">
        <f ca="1">ROUND((BI8*$E$6*$D6)+((15*$E$7*BI8)+(($D$8-25)*$E$8*BI8)),2)</f>
        <v>76733.210000000006</v>
      </c>
      <c r="BK8" s="63">
        <f t="shared" ca="1" si="0"/>
        <v>411</v>
      </c>
      <c r="BL8" s="73">
        <f ca="1">ROUND((BK8*$E$6*$D6)+((15*$E$7*BK8)+(($D$8-25)*$E$8*BK8)),2)</f>
        <v>78843.37</v>
      </c>
      <c r="BM8" s="63">
        <f t="shared" ca="1" si="0"/>
        <v>421</v>
      </c>
      <c r="BN8" s="73">
        <f ca="1">ROUND((BM8*$E$6*$D6)+((15*$E$7*BM8)+(($D$8-25)*$E$8*BM8)),2)</f>
        <v>80761.7</v>
      </c>
    </row>
    <row r="9" spans="2:66" x14ac:dyDescent="0.25">
      <c r="B9" s="217"/>
      <c r="C9" s="51" t="s">
        <v>74</v>
      </c>
      <c r="D9" s="72">
        <v>85.26</v>
      </c>
      <c r="E9" s="72">
        <f>'1.1 MATRIZ TARIFÁRIA E FATOR K'!I12</f>
        <v>11.360300000000001</v>
      </c>
      <c r="F9" s="124">
        <f>'4.1 Faturam. Água'!F9</f>
        <v>2E-3</v>
      </c>
      <c r="G9" s="63">
        <f>ROUND(G$10*F9,0)</f>
        <v>0</v>
      </c>
      <c r="H9" s="73">
        <f>ROUND((G9*$E$6*$D6)+(15*$E$7*G9)+(25*$E$8*G9)+(($D$9-50)*$E$9*G9),2)</f>
        <v>0</v>
      </c>
      <c r="I9" s="63">
        <f t="shared" ca="1" si="0"/>
        <v>0</v>
      </c>
      <c r="J9" s="73">
        <f ca="1">ROUND((I9*$E$6*$D6)+(15*$E$7*I9)+(25*$E$8*I9)+(($D$9-50)*$E$9*I9),2)</f>
        <v>0</v>
      </c>
      <c r="K9" s="63">
        <f t="shared" ca="1" si="0"/>
        <v>0</v>
      </c>
      <c r="L9" s="73">
        <f ca="1">ROUND((K9*$E$6*$D6)+(15*$E$7*K9)+(25*$E$8*K9)+(($D$9-50)*$E$9*K9),2)</f>
        <v>0</v>
      </c>
      <c r="M9" s="63">
        <f t="shared" ca="1" si="0"/>
        <v>0</v>
      </c>
      <c r="N9" s="73">
        <f ca="1">ROUND((M9*$E$6*$D6)+(15*$E$7*M9)+(25*$E$8*M9)+(($D$9-50)*$E$9*M9),2)</f>
        <v>0</v>
      </c>
      <c r="O9" s="63">
        <f t="shared" ca="1" si="0"/>
        <v>0</v>
      </c>
      <c r="P9" s="73">
        <f ca="1">ROUND((O9*$E$6*$D6)+(15*$E$7*O9)+(25*$E$8*O9)+(($D$9-50)*$E$9*O9),2)</f>
        <v>0</v>
      </c>
      <c r="Q9" s="63">
        <f t="shared" ca="1" si="0"/>
        <v>3</v>
      </c>
      <c r="R9" s="73">
        <f ca="1">ROUND((Q9*$E$6*$D6)+(15*$E$7*Q9)+(25*$E$8*Q9)+(($D$9-50)*$E$9*Q9),2)</f>
        <v>2326.84</v>
      </c>
      <c r="S9" s="63">
        <f t="shared" ca="1" si="0"/>
        <v>5</v>
      </c>
      <c r="T9" s="73">
        <f ca="1">ROUND((S9*$E$6*$D6)+(15*$E$7*S9)+(25*$E$8*S9)+(($D$9-50)*$E$9*S9),2)</f>
        <v>3878.07</v>
      </c>
      <c r="U9" s="63">
        <f t="shared" ca="1" si="0"/>
        <v>6</v>
      </c>
      <c r="V9" s="73">
        <f ca="1">ROUND((U9*$E$6*$D6)+(15*$E$7*U9)+(25*$E$8*U9)+(($D$9-50)*$E$9*U9),2)</f>
        <v>4653.6899999999996</v>
      </c>
      <c r="W9" s="63">
        <f t="shared" ca="1" si="0"/>
        <v>8</v>
      </c>
      <c r="X9" s="73">
        <f ca="1">ROUND((W9*$E$6*$D6)+(15*$E$7*W9)+(25*$E$8*W9)+(($D$9-50)*$E$9*W9),2)</f>
        <v>6204.92</v>
      </c>
      <c r="Y9" s="63">
        <f t="shared" ca="1" si="0"/>
        <v>10</v>
      </c>
      <c r="Z9" s="73">
        <f ca="1">ROUND((Y9*$E$6*$D6)+(15*$E$7*Y9)+(25*$E$8*Y9)+(($D$9-50)*$E$9*Y9),2)</f>
        <v>7756.15</v>
      </c>
      <c r="AA9" s="63">
        <f t="shared" ca="1" si="0"/>
        <v>12</v>
      </c>
      <c r="AB9" s="73">
        <f ca="1">ROUND((AA9*$E$6*$D6)+(15*$E$7*AA9)+(25*$E$8*AA9)+(($D$9-50)*$E$9*AA9),2)</f>
        <v>9307.3799999999992</v>
      </c>
      <c r="AC9" s="63">
        <f t="shared" ca="1" si="0"/>
        <v>14</v>
      </c>
      <c r="AD9" s="73">
        <f ca="1">ROUND((AC9*$E$6*$D6)+(15*$E$7*AC9)+(25*$E$8*AC9)+(($D$9-50)*$E$9*AC9),2)</f>
        <v>10858.61</v>
      </c>
      <c r="AE9" s="63">
        <f t="shared" ca="1" si="0"/>
        <v>15</v>
      </c>
      <c r="AF9" s="73">
        <f ca="1">ROUND((AE9*$E$6*$D6)+(15*$E$7*AE9)+(25*$E$8*AE9)+(($D$9-50)*$E$9*AE9),2)</f>
        <v>11634.22</v>
      </c>
      <c r="AG9" s="63">
        <f t="shared" ca="1" si="0"/>
        <v>15</v>
      </c>
      <c r="AH9" s="73">
        <f ca="1">ROUND((AG9*$E$6*$D6)+(15*$E$7*AG9)+(25*$E$8*AG9)+(($D$9-50)*$E$9*AG9),2)</f>
        <v>11634.22</v>
      </c>
      <c r="AI9" s="63">
        <f t="shared" ca="1" si="0"/>
        <v>16</v>
      </c>
      <c r="AJ9" s="73">
        <f ca="1">ROUND((AI9*$E$6*$D6)+(15*$E$7*AI9)+(25*$E$8*AI9)+(($D$9-50)*$E$9*AI9),2)</f>
        <v>12409.83</v>
      </c>
      <c r="AK9" s="63">
        <f t="shared" ca="1" si="0"/>
        <v>17</v>
      </c>
      <c r="AL9" s="73">
        <f ca="1">ROUND((AK9*$E$6*$D6)+(15*$E$7*AK9)+(25*$E$8*AK9)+(($D$9-50)*$E$9*AK9),2)</f>
        <v>13185.45</v>
      </c>
      <c r="AM9" s="63">
        <f t="shared" ca="1" si="0"/>
        <v>17</v>
      </c>
      <c r="AN9" s="73">
        <f ca="1">ROUND((AM9*$E$6*$D6)+(15*$E$7*AM9)+(25*$E$8*AM9)+(($D$9-50)*$E$9*AM9),2)</f>
        <v>13185.45</v>
      </c>
      <c r="AO9" s="63">
        <f t="shared" ca="1" si="0"/>
        <v>18</v>
      </c>
      <c r="AP9" s="73">
        <f ca="1">ROUND((AO9*$E$6*$D6)+(15*$E$7*AO9)+(25*$E$8*AO9)+(($D$9-50)*$E$9*AO9),2)</f>
        <v>13961.06</v>
      </c>
      <c r="AQ9" s="63">
        <f t="shared" ca="1" si="0"/>
        <v>19</v>
      </c>
      <c r="AR9" s="73">
        <f ca="1">ROUND((AQ9*$E$6*$D6)+(15*$E$7*AQ9)+(25*$E$8*AQ9)+(($D$9-50)*$E$9*AQ9),2)</f>
        <v>14736.68</v>
      </c>
      <c r="AS9" s="63">
        <f t="shared" ca="1" si="0"/>
        <v>19</v>
      </c>
      <c r="AT9" s="73">
        <f ca="1">ROUND((AS9*$E$6*$D6)+(15*$E$7*AS9)+(25*$E$8*AS9)+(($D$9-50)*$E$9*AS9),2)</f>
        <v>14736.68</v>
      </c>
      <c r="AU9" s="63">
        <f t="shared" ca="1" si="0"/>
        <v>20</v>
      </c>
      <c r="AV9" s="73">
        <f ca="1">ROUND((AU9*$E$6*$D6)+(15*$E$7*AU9)+(25*$E$8*AU9)+(($D$9-50)*$E$9*AU9),2)</f>
        <v>15512.29</v>
      </c>
      <c r="AW9" s="63">
        <f t="shared" ca="1" si="0"/>
        <v>21</v>
      </c>
      <c r="AX9" s="73">
        <f ca="1">ROUND((AW9*$E$6*$D6)+(15*$E$7*AW9)+(25*$E$8*AW9)+(($D$9-50)*$E$9*AW9),2)</f>
        <v>16287.91</v>
      </c>
      <c r="AY9" s="63">
        <f t="shared" ca="1" si="0"/>
        <v>21</v>
      </c>
      <c r="AZ9" s="73">
        <f ca="1">ROUND((AY9*$E$6*$D6)+(15*$E$7*AY9)+(25*$E$8*AY9)+(($D$9-50)*$E$9*AY9),2)</f>
        <v>16287.91</v>
      </c>
      <c r="BA9" s="63">
        <f t="shared" ca="1" si="0"/>
        <v>22</v>
      </c>
      <c r="BB9" s="73">
        <f ca="1">ROUND((BA9*$E$6*$D6)+(15*$E$7*BA9)+(25*$E$8*BA9)+(($D$9-50)*$E$9*BA9),2)</f>
        <v>17063.52</v>
      </c>
      <c r="BC9" s="63">
        <f t="shared" ca="1" si="0"/>
        <v>23</v>
      </c>
      <c r="BD9" s="73">
        <f ca="1">ROUND((BC9*$E$6*$D6)+(15*$E$7*BC9)+(25*$E$8*BC9)+(($D$9-50)*$E$9*BC9),2)</f>
        <v>17839.14</v>
      </c>
      <c r="BE9" s="63">
        <f t="shared" ca="1" si="0"/>
        <v>23</v>
      </c>
      <c r="BF9" s="73">
        <f ca="1">ROUND((BE9*$E$6*$D6)+(15*$E$7*BE9)+(25*$E$8*BE9)+(($D$9-50)*$E$9*BE9),2)</f>
        <v>17839.14</v>
      </c>
      <c r="BG9" s="63">
        <f t="shared" ca="1" si="0"/>
        <v>24</v>
      </c>
      <c r="BH9" s="73">
        <f ca="1">ROUND((BG9*$E$6*$D6)+(15*$E$7*BG9)+(25*$E$8*BG9)+(($D$9-50)*$E$9*BG9),2)</f>
        <v>18614.75</v>
      </c>
      <c r="BI9" s="63">
        <f t="shared" ca="1" si="0"/>
        <v>24</v>
      </c>
      <c r="BJ9" s="73">
        <f ca="1">ROUND((BI9*$E$6*$D6)+(15*$E$7*BI9)+(25*$E$8*BI9)+(($D$9-50)*$E$9*BI9),2)</f>
        <v>18614.75</v>
      </c>
      <c r="BK9" s="63">
        <f t="shared" ca="1" si="0"/>
        <v>25</v>
      </c>
      <c r="BL9" s="73">
        <f ca="1">ROUND((BK9*$E$6*$D6)+(15*$E$7*BK9)+(25*$E$8*BK9)+(($D$9-50)*$E$9*BK9),2)</f>
        <v>19390.37</v>
      </c>
      <c r="BM9" s="63">
        <f t="shared" ca="1" si="0"/>
        <v>26</v>
      </c>
      <c r="BN9" s="73">
        <f ca="1">ROUND((BM9*$E$6*$D6)+(15*$E$7*BM9)+(25*$E$8*BM9)+(($D$9-50)*$E$9*BM9),2)</f>
        <v>20165.98</v>
      </c>
    </row>
    <row r="10" spans="2:66" x14ac:dyDescent="0.25">
      <c r="B10" s="217"/>
      <c r="C10" s="51"/>
      <c r="D10" s="72"/>
      <c r="E10" s="72"/>
      <c r="F10" s="124">
        <f>SUM(F6:F9)</f>
        <v>1</v>
      </c>
      <c r="G10" s="126">
        <f>'2.3 Eco. e Lig. Esgoto'!$C$7</f>
        <v>0</v>
      </c>
      <c r="H10" s="127">
        <f t="shared" ref="H10:J10" si="1">SUM(H6:H9)</f>
        <v>0</v>
      </c>
      <c r="I10" s="126">
        <f ca="1">OFFSET('2.3 Eco. e Lig. Esgoto'!$C$7,I$24,)</f>
        <v>0</v>
      </c>
      <c r="J10" s="127">
        <f t="shared" ca="1" si="1"/>
        <v>0</v>
      </c>
      <c r="K10" s="126">
        <f ca="1">OFFSET('2.3 Eco. e Lig. Esgoto'!$C$7,K$24,)</f>
        <v>0</v>
      </c>
      <c r="L10" s="127">
        <f t="shared" ref="L10:N10" ca="1" si="2">SUM(L6:L9)</f>
        <v>0</v>
      </c>
      <c r="M10" s="126">
        <f ca="1">OFFSET('2.3 Eco. e Lig. Esgoto'!$C$7,M$24,)</f>
        <v>0</v>
      </c>
      <c r="N10" s="127">
        <f t="shared" ca="1" si="2"/>
        <v>0</v>
      </c>
      <c r="O10" s="126">
        <f ca="1">OFFSET('2.3 Eco. e Lig. Esgoto'!$C$7,O$24,)</f>
        <v>0</v>
      </c>
      <c r="P10" s="127">
        <f t="shared" ref="P10" ca="1" si="3">SUM(P6:P9)</f>
        <v>0</v>
      </c>
      <c r="Q10" s="126">
        <f ca="1">OFFSET('2.3 Eco. e Lig. Esgoto'!$C$7,Q$24,)</f>
        <v>1731</v>
      </c>
      <c r="R10" s="127">
        <f t="shared" ref="R10" ca="1" si="4">SUM(R6:R9)</f>
        <v>95175.3</v>
      </c>
      <c r="S10" s="126">
        <f ca="1">OFFSET('2.3 Eco. e Lig. Esgoto'!$C$7,S$24,)</f>
        <v>2448</v>
      </c>
      <c r="T10" s="127">
        <f t="shared" ref="T10" ca="1" si="5">SUM(T6:T9)</f>
        <v>135041.5</v>
      </c>
      <c r="U10" s="126">
        <f ca="1">OFFSET('2.3 Eco. e Lig. Esgoto'!$C$7,U$24,)</f>
        <v>3235</v>
      </c>
      <c r="V10" s="127">
        <f t="shared" ref="V10" ca="1" si="6">SUM(V6:V9)</f>
        <v>178070.71999999997</v>
      </c>
      <c r="W10" s="126">
        <f ca="1">OFFSET('2.3 Eco. e Lig. Esgoto'!$C$7,W$24,)</f>
        <v>4092</v>
      </c>
      <c r="X10" s="127">
        <f t="shared" ref="X10" ca="1" si="7">SUM(X6:X9)</f>
        <v>225517.05000000002</v>
      </c>
      <c r="Y10" s="126">
        <f ca="1">OFFSET('2.3 Eco. e Lig. Esgoto'!$C$7,Y$24,)</f>
        <v>5019</v>
      </c>
      <c r="Z10" s="127">
        <f t="shared" ref="Z10" ca="1" si="8">SUM(Z6:Z9)</f>
        <v>276710.17000000004</v>
      </c>
      <c r="AA10" s="126">
        <f ca="1">OFFSET('2.3 Eco. e Lig. Esgoto'!$C$7,AA$24,)</f>
        <v>6017</v>
      </c>
      <c r="AB10" s="127">
        <f t="shared" ref="AB10" ca="1" si="9">SUM(AB6:AB9)</f>
        <v>331773.49</v>
      </c>
      <c r="AC10" s="126">
        <f ca="1">OFFSET('2.3 Eco. e Lig. Esgoto'!$C$7,AC$24,)</f>
        <v>7086</v>
      </c>
      <c r="AD10" s="127">
        <f t="shared" ref="AD10" ca="1" si="10">SUM(AD6:AD9)</f>
        <v>390620.48</v>
      </c>
      <c r="AE10" s="126">
        <f ca="1">OFFSET('2.3 Eco. e Lig. Esgoto'!$C$7,AE$24,)</f>
        <v>7403</v>
      </c>
      <c r="AF10" s="127">
        <f t="shared" ref="AF10" ca="1" si="11">SUM(AF6:AF9)</f>
        <v>408328.77</v>
      </c>
      <c r="AG10" s="126">
        <f ca="1">OFFSET('2.3 Eco. e Lig. Esgoto'!$C$7,AG$24,)</f>
        <v>7721</v>
      </c>
      <c r="AH10" s="127">
        <f t="shared" ref="AH10" ca="1" si="12">SUM(AH6:AH9)</f>
        <v>425298.32999999996</v>
      </c>
      <c r="AI10" s="126">
        <f ca="1">OFFSET('2.3 Eco. e Lig. Esgoto'!$C$7,AI$24,)</f>
        <v>8039</v>
      </c>
      <c r="AJ10" s="127">
        <f t="shared" ref="AJ10" ca="1" si="13">SUM(AJ6:AJ9)</f>
        <v>443235.34</v>
      </c>
      <c r="AK10" s="126">
        <f ca="1">OFFSET('2.3 Eco. e Lig. Esgoto'!$C$7,AK$24,)</f>
        <v>8358</v>
      </c>
      <c r="AL10" s="127">
        <f t="shared" ref="AL10" ca="1" si="14">SUM(AL6:AL9)</f>
        <v>461017.4</v>
      </c>
      <c r="AM10" s="126">
        <f ca="1">OFFSET('2.3 Eco. e Lig. Esgoto'!$C$7,AM$24,)</f>
        <v>8678</v>
      </c>
      <c r="AN10" s="127">
        <f t="shared" ref="AN10" ca="1" si="15">SUM(AN6:AN9)</f>
        <v>478252.55000000005</v>
      </c>
      <c r="AO10" s="126">
        <f ca="1">OFFSET('2.3 Eco. e Lig. Esgoto'!$C$7,AO$24,)</f>
        <v>8998</v>
      </c>
      <c r="AP10" s="127">
        <f t="shared" ref="AP10" ca="1" si="16">SUM(AP6:AP9)</f>
        <v>496105.69</v>
      </c>
      <c r="AQ10" s="126">
        <f ca="1">OFFSET('2.3 Eco. e Lig. Esgoto'!$C$7,AQ$24,)</f>
        <v>9319</v>
      </c>
      <c r="AR10" s="127">
        <f t="shared" ref="AR10" ca="1" si="17">SUM(AR6:AR9)</f>
        <v>514187.55</v>
      </c>
      <c r="AS10" s="126">
        <f ca="1">OFFSET('2.3 Eco. e Lig. Esgoto'!$C$7,AS$24,)</f>
        <v>9640</v>
      </c>
      <c r="AT10" s="127">
        <f t="shared" ref="AT10" ca="1" si="18">SUM(AT6:AT9)</f>
        <v>531301.96000000008</v>
      </c>
      <c r="AU10" s="126">
        <f ca="1">OFFSET('2.3 Eco. e Lig. Esgoto'!$C$7,AU$24,)</f>
        <v>9962</v>
      </c>
      <c r="AV10" s="127">
        <f t="shared" ref="AV10" ca="1" si="19">SUM(AV6:AV9)</f>
        <v>549383.81999999995</v>
      </c>
      <c r="AW10" s="126">
        <f ca="1">OFFSET('2.3 Eco. e Lig. Esgoto'!$C$7,AW$24,)</f>
        <v>10285</v>
      </c>
      <c r="AX10" s="127">
        <f t="shared" ref="AX10" ca="1" si="20">SUM(AX6:AX9)</f>
        <v>567418.69000000006</v>
      </c>
      <c r="AY10" s="126">
        <f ca="1">OFFSET('2.3 Eco. e Lig. Esgoto'!$C$7,AY$24,)</f>
        <v>10607</v>
      </c>
      <c r="AZ10" s="127">
        <f t="shared" ref="AZ10" ca="1" si="21">SUM(AZ6:AZ9)</f>
        <v>584724.93000000005</v>
      </c>
      <c r="BA10" s="126">
        <f ca="1">OFFSET('2.3 Eco. e Lig. Esgoto'!$C$7,BA$24,)</f>
        <v>10931</v>
      </c>
      <c r="BB10" s="127">
        <f t="shared" ref="BB10" ca="1" si="22">SUM(BB6:BB9)</f>
        <v>602759.80000000005</v>
      </c>
      <c r="BC10" s="126">
        <f ca="1">OFFSET('2.3 Eco. e Lig. Esgoto'!$C$7,BC$24,)</f>
        <v>11255</v>
      </c>
      <c r="BD10" s="127">
        <f t="shared" ref="BD10" ca="1" si="23">SUM(BD6:BD9)</f>
        <v>620986.51000000013</v>
      </c>
      <c r="BE10" s="126">
        <f ca="1">OFFSET('2.3 Eco. e Lig. Esgoto'!$C$7,BE$24,)</f>
        <v>11580</v>
      </c>
      <c r="BF10" s="127">
        <f t="shared" ref="BF10" ca="1" si="24">SUM(BF6:BF9)</f>
        <v>638437.61</v>
      </c>
      <c r="BG10" s="126">
        <f ca="1">OFFSET('2.3 Eco. e Lig. Esgoto'!$C$7,BG$24,)</f>
        <v>11905</v>
      </c>
      <c r="BH10" s="127">
        <f t="shared" ref="BH10" ca="1" si="25">SUM(BH6:BH9)</f>
        <v>656509.37000000011</v>
      </c>
      <c r="BI10" s="126">
        <f ca="1">OFFSET('2.3 Eco. e Lig. Esgoto'!$C$7,BI$24,)</f>
        <v>12231</v>
      </c>
      <c r="BJ10" s="127">
        <f t="shared" ref="BJ10" ca="1" si="26">SUM(BJ6:BJ9)</f>
        <v>674068.42999999993</v>
      </c>
      <c r="BK10" s="126">
        <f ca="1">OFFSET('2.3 Eco. e Lig. Esgoto'!$C$7,BK$24,)</f>
        <v>12557</v>
      </c>
      <c r="BL10" s="127">
        <f t="shared" ref="BL10" ca="1" si="27">SUM(BL6:BL9)</f>
        <v>692403.11</v>
      </c>
      <c r="BM10" s="126">
        <f ca="1">OFFSET('2.3 Eco. e Lig. Esgoto'!$C$7,BM$24,)</f>
        <v>12884</v>
      </c>
      <c r="BN10" s="127">
        <f t="shared" ref="BN10" ca="1" si="28">SUM(BN6:BN9)</f>
        <v>710474.86999999988</v>
      </c>
    </row>
    <row r="11" spans="2:66" x14ac:dyDescent="0.25">
      <c r="B11" s="217" t="s">
        <v>132</v>
      </c>
      <c r="C11" s="51" t="s">
        <v>71</v>
      </c>
      <c r="D11" s="72">
        <v>10</v>
      </c>
      <c r="E11" s="72">
        <f>'1.1 MATRIZ TARIFÁRIA E FATOR K'!I13</f>
        <v>5.4436999999999998</v>
      </c>
      <c r="F11" s="124">
        <f>'4.1 Faturam. Água'!F11</f>
        <v>0.7601</v>
      </c>
      <c r="G11" s="63">
        <f>ROUND(G$14*$F11,0)</f>
        <v>0</v>
      </c>
      <c r="H11" s="73">
        <f>ROUND(G11*$E11*$D$11,2)</f>
        <v>0</v>
      </c>
      <c r="I11" s="63">
        <f t="shared" ref="I11:BM13" ca="1" si="29">ROUND(I$14*$F11,0)</f>
        <v>0</v>
      </c>
      <c r="J11" s="73">
        <f ca="1">ROUND(I11*$E11*$D$11,2)</f>
        <v>0</v>
      </c>
      <c r="K11" s="63">
        <f t="shared" ca="1" si="29"/>
        <v>0</v>
      </c>
      <c r="L11" s="73">
        <f ca="1">ROUND(K11*$E11*$D$11,2)</f>
        <v>0</v>
      </c>
      <c r="M11" s="63">
        <f t="shared" ca="1" si="29"/>
        <v>0</v>
      </c>
      <c r="N11" s="73">
        <f ca="1">ROUND(M11*$E11*$D$11,2)</f>
        <v>0</v>
      </c>
      <c r="O11" s="63">
        <f t="shared" ca="1" si="29"/>
        <v>0</v>
      </c>
      <c r="P11" s="73">
        <f ca="1">ROUND(O11*$E11*$D$11,2)</f>
        <v>0</v>
      </c>
      <c r="Q11" s="63">
        <f t="shared" ca="1" si="29"/>
        <v>165</v>
      </c>
      <c r="R11" s="73">
        <f ca="1">ROUND(Q11*$E11*$D$11,2)</f>
        <v>8982.11</v>
      </c>
      <c r="S11" s="63">
        <f t="shared" ca="1" si="29"/>
        <v>233</v>
      </c>
      <c r="T11" s="73">
        <f ca="1">ROUND(S11*$E11*$D$11,2)</f>
        <v>12683.82</v>
      </c>
      <c r="U11" s="63">
        <f t="shared" ca="1" si="29"/>
        <v>309</v>
      </c>
      <c r="V11" s="73">
        <f ca="1">ROUND(U11*$E11*$D$11,2)</f>
        <v>16821.03</v>
      </c>
      <c r="W11" s="63">
        <f t="shared" ca="1" si="29"/>
        <v>391</v>
      </c>
      <c r="X11" s="73">
        <f ca="1">ROUND(W11*$E11*$D$11,2)</f>
        <v>21284.87</v>
      </c>
      <c r="Y11" s="63">
        <f t="shared" ca="1" si="29"/>
        <v>479</v>
      </c>
      <c r="Z11" s="73">
        <f ca="1">ROUND(Y11*$E11*$D$11,2)</f>
        <v>26075.32</v>
      </c>
      <c r="AA11" s="63">
        <f t="shared" ca="1" si="29"/>
        <v>574</v>
      </c>
      <c r="AB11" s="73">
        <f ca="1">ROUND(AA11*$E11*$D$11,2)</f>
        <v>31246.84</v>
      </c>
      <c r="AC11" s="63">
        <f t="shared" ca="1" si="29"/>
        <v>676</v>
      </c>
      <c r="AD11" s="73">
        <f ca="1">ROUND(AC11*$E11*$D$11,2)</f>
        <v>36799.410000000003</v>
      </c>
      <c r="AE11" s="63">
        <f t="shared" ca="1" si="29"/>
        <v>706</v>
      </c>
      <c r="AF11" s="73">
        <f ca="1">ROUND(AE11*$E11*$D$11,2)</f>
        <v>38432.519999999997</v>
      </c>
      <c r="AG11" s="63">
        <f t="shared" ca="1" si="29"/>
        <v>737</v>
      </c>
      <c r="AH11" s="73">
        <f ca="1">ROUND(AG11*$E11*$D$11,2)</f>
        <v>40120.07</v>
      </c>
      <c r="AI11" s="63">
        <f t="shared" ca="1" si="29"/>
        <v>767</v>
      </c>
      <c r="AJ11" s="73">
        <f ca="1">ROUND(AI11*$E11*$D$11,2)</f>
        <v>41753.18</v>
      </c>
      <c r="AK11" s="63">
        <f t="shared" ca="1" si="29"/>
        <v>797</v>
      </c>
      <c r="AL11" s="73">
        <f ca="1">ROUND(AK11*$E11*$D$11,2)</f>
        <v>43386.29</v>
      </c>
      <c r="AM11" s="63">
        <f t="shared" ca="1" si="29"/>
        <v>828</v>
      </c>
      <c r="AN11" s="73">
        <f ca="1">ROUND(AM11*$E11*$D$11,2)</f>
        <v>45073.84</v>
      </c>
      <c r="AO11" s="63">
        <f t="shared" ca="1" si="29"/>
        <v>858</v>
      </c>
      <c r="AP11" s="73">
        <f ca="1">ROUND(AO11*$E11*$D$11,2)</f>
        <v>46706.95</v>
      </c>
      <c r="AQ11" s="63">
        <f t="shared" ca="1" si="29"/>
        <v>889</v>
      </c>
      <c r="AR11" s="73">
        <f ca="1">ROUND(AQ11*$E11*$D$11,2)</f>
        <v>48394.49</v>
      </c>
      <c r="AS11" s="63">
        <f t="shared" ca="1" si="29"/>
        <v>920</v>
      </c>
      <c r="AT11" s="73">
        <f ca="1">ROUND(AS11*$E11*$D$11,2)</f>
        <v>50082.04</v>
      </c>
      <c r="AU11" s="63">
        <f t="shared" ca="1" si="29"/>
        <v>950</v>
      </c>
      <c r="AV11" s="73">
        <f ca="1">ROUND(AU11*$E11*$D$11,2)</f>
        <v>51715.15</v>
      </c>
      <c r="AW11" s="63">
        <f t="shared" ca="1" si="29"/>
        <v>981</v>
      </c>
      <c r="AX11" s="73">
        <f ca="1">ROUND(AW11*$E11*$D$11,2)</f>
        <v>53402.7</v>
      </c>
      <c r="AY11" s="63">
        <f t="shared" ca="1" si="29"/>
        <v>1012</v>
      </c>
      <c r="AZ11" s="73">
        <f ca="1">ROUND(AY11*$E11*$D$11,2)</f>
        <v>55090.239999999998</v>
      </c>
      <c r="BA11" s="63">
        <f t="shared" ca="1" si="29"/>
        <v>1043</v>
      </c>
      <c r="BB11" s="73">
        <f ca="1">ROUND(BA11*$E11*$D$11,2)</f>
        <v>56777.79</v>
      </c>
      <c r="BC11" s="63">
        <f t="shared" ca="1" si="29"/>
        <v>1074</v>
      </c>
      <c r="BD11" s="73">
        <f ca="1">ROUND(BC11*$E11*$D$11,2)</f>
        <v>58465.34</v>
      </c>
      <c r="BE11" s="63">
        <f t="shared" ca="1" si="29"/>
        <v>1104</v>
      </c>
      <c r="BF11" s="73">
        <f ca="1">ROUND(BE11*$E11*$D$11,2)</f>
        <v>60098.45</v>
      </c>
      <c r="BG11" s="63">
        <f t="shared" ca="1" si="29"/>
        <v>1136</v>
      </c>
      <c r="BH11" s="73">
        <f ca="1">ROUND(BG11*$E11*$D$11,2)</f>
        <v>61840.43</v>
      </c>
      <c r="BI11" s="63">
        <f t="shared" ca="1" si="29"/>
        <v>1167</v>
      </c>
      <c r="BJ11" s="73">
        <f ca="1">ROUND(BI11*$E11*$D$11,2)</f>
        <v>63527.98</v>
      </c>
      <c r="BK11" s="63">
        <f t="shared" ca="1" si="29"/>
        <v>1198</v>
      </c>
      <c r="BL11" s="73">
        <f ca="1">ROUND(BK11*$E11*$D$11,2)</f>
        <v>65215.53</v>
      </c>
      <c r="BM11" s="63">
        <f t="shared" ca="1" si="29"/>
        <v>1229</v>
      </c>
      <c r="BN11" s="73">
        <f ca="1">ROUND(BM11*$E11*$D$11,2)</f>
        <v>66903.070000000007</v>
      </c>
    </row>
    <row r="12" spans="2:66" x14ac:dyDescent="0.25">
      <c r="B12" s="217"/>
      <c r="C12" s="51" t="s">
        <v>76</v>
      </c>
      <c r="D12" s="72">
        <v>17.399999999999999</v>
      </c>
      <c r="E12" s="72">
        <f>'1.1 MATRIZ TARIFÁRIA E FATOR K'!I14</f>
        <v>9.0347000000000008</v>
      </c>
      <c r="F12" s="124">
        <f>'4.1 Faturam. Água'!F12</f>
        <v>0.23280000000000001</v>
      </c>
      <c r="G12" s="63">
        <f>ROUND(G$14*F12,0)</f>
        <v>0</v>
      </c>
      <c r="H12" s="73">
        <f>ROUND(($D$11*$E$11*G12)+(($D$12-$D$11)*$E$12*G12),2)</f>
        <v>0</v>
      </c>
      <c r="I12" s="63">
        <f t="shared" ca="1" si="29"/>
        <v>0</v>
      </c>
      <c r="J12" s="73">
        <f ca="1">ROUND(($D$11*$E$11*I12)+(($D$12-$D$11)*$E$12*I12),2)</f>
        <v>0</v>
      </c>
      <c r="K12" s="63">
        <f t="shared" ca="1" si="29"/>
        <v>0</v>
      </c>
      <c r="L12" s="73">
        <f ca="1">ROUND(($D$11*$E$11*K12)+(($D$12-$D$11)*$E$12*K12),2)</f>
        <v>0</v>
      </c>
      <c r="M12" s="63">
        <f t="shared" ca="1" si="29"/>
        <v>0</v>
      </c>
      <c r="N12" s="73">
        <f ca="1">ROUND(($D$11*$E$11*M12)+(($D$12-$D$11)*$E$12*M12),2)</f>
        <v>0</v>
      </c>
      <c r="O12" s="63">
        <f t="shared" ca="1" si="29"/>
        <v>0</v>
      </c>
      <c r="P12" s="73">
        <f ca="1">ROUND(($D$11*$E$11*O12)+(($D$12-$D$11)*$E$12*O12),2)</f>
        <v>0</v>
      </c>
      <c r="Q12" s="63">
        <f t="shared" ca="1" si="29"/>
        <v>51</v>
      </c>
      <c r="R12" s="73">
        <f ca="1">ROUND(($D$11*$E$11*Q12)+(($D$12-$D$11)*$E$12*Q12),2)</f>
        <v>6185.98</v>
      </c>
      <c r="S12" s="63">
        <f t="shared" ca="1" si="29"/>
        <v>71</v>
      </c>
      <c r="T12" s="73">
        <f ca="1">ROUND(($D$11*$E$11*S12)+(($D$12-$D$11)*$E$12*S12),2)</f>
        <v>8611.86</v>
      </c>
      <c r="U12" s="63">
        <f t="shared" ca="1" si="29"/>
        <v>95</v>
      </c>
      <c r="V12" s="73">
        <f ca="1">ROUND(($D$11*$E$11*U12)+(($D$12-$D$11)*$E$12*U12),2)</f>
        <v>11522.91</v>
      </c>
      <c r="W12" s="63">
        <f t="shared" ca="1" si="29"/>
        <v>120</v>
      </c>
      <c r="X12" s="73">
        <f ca="1">ROUND(($D$11*$E$11*W12)+(($D$12-$D$11)*$E$12*W12),2)</f>
        <v>14555.25</v>
      </c>
      <c r="Y12" s="63">
        <f t="shared" ca="1" si="29"/>
        <v>147</v>
      </c>
      <c r="Z12" s="73">
        <f ca="1">ROUND(($D$11*$E$11*Y12)+(($D$12-$D$11)*$E$12*Y12),2)</f>
        <v>17830.189999999999</v>
      </c>
      <c r="AA12" s="63">
        <f t="shared" ca="1" si="29"/>
        <v>176</v>
      </c>
      <c r="AB12" s="73">
        <f ca="1">ROUND(($D$11*$E$11*AA12)+(($D$12-$D$11)*$E$12*AA12),2)</f>
        <v>21347.71</v>
      </c>
      <c r="AC12" s="63">
        <f t="shared" ca="1" si="29"/>
        <v>207</v>
      </c>
      <c r="AD12" s="73">
        <f ca="1">ROUND(($D$11*$E$11*AC12)+(($D$12-$D$11)*$E$12*AC12),2)</f>
        <v>25107.81</v>
      </c>
      <c r="AE12" s="63">
        <f t="shared" ca="1" si="29"/>
        <v>216</v>
      </c>
      <c r="AF12" s="73">
        <f ca="1">ROUND(($D$11*$E$11*AE12)+(($D$12-$D$11)*$E$12*AE12),2)</f>
        <v>26199.46</v>
      </c>
      <c r="AG12" s="63">
        <f t="shared" ca="1" si="29"/>
        <v>226</v>
      </c>
      <c r="AH12" s="73">
        <f ca="1">ROUND(($D$11*$E$11*AG12)+(($D$12-$D$11)*$E$12*AG12),2)</f>
        <v>27412.39</v>
      </c>
      <c r="AI12" s="63">
        <f t="shared" ca="1" si="29"/>
        <v>235</v>
      </c>
      <c r="AJ12" s="73">
        <f ca="1">ROUND(($D$11*$E$11*AI12)+(($D$12-$D$11)*$E$12*AI12),2)</f>
        <v>28504.04</v>
      </c>
      <c r="AK12" s="63">
        <f t="shared" ca="1" si="29"/>
        <v>244</v>
      </c>
      <c r="AL12" s="73">
        <f ca="1">ROUND(($D$11*$E$11*AK12)+(($D$12-$D$11)*$E$12*AK12),2)</f>
        <v>29595.68</v>
      </c>
      <c r="AM12" s="63">
        <f t="shared" ca="1" si="29"/>
        <v>254</v>
      </c>
      <c r="AN12" s="73">
        <f ca="1">ROUND(($D$11*$E$11*AM12)+(($D$12-$D$11)*$E$12*AM12),2)</f>
        <v>30808.62</v>
      </c>
      <c r="AO12" s="63">
        <f t="shared" ca="1" si="29"/>
        <v>263</v>
      </c>
      <c r="AP12" s="73">
        <f ca="1">ROUND(($D$11*$E$11*AO12)+(($D$12-$D$11)*$E$12*AO12),2)</f>
        <v>31900.26</v>
      </c>
      <c r="AQ12" s="63">
        <f t="shared" ca="1" si="29"/>
        <v>272</v>
      </c>
      <c r="AR12" s="73">
        <f ca="1">ROUND(($D$11*$E$11*AQ12)+(($D$12-$D$11)*$E$12*AQ12),2)</f>
        <v>32991.910000000003</v>
      </c>
      <c r="AS12" s="63">
        <f t="shared" ca="1" si="29"/>
        <v>282</v>
      </c>
      <c r="AT12" s="73">
        <f ca="1">ROUND(($D$11*$E$11*AS12)+(($D$12-$D$11)*$E$12*AS12),2)</f>
        <v>34204.85</v>
      </c>
      <c r="AU12" s="63">
        <f t="shared" ca="1" si="29"/>
        <v>291</v>
      </c>
      <c r="AV12" s="73">
        <f ca="1">ROUND(($D$11*$E$11*AU12)+(($D$12-$D$11)*$E$12*AU12),2)</f>
        <v>35296.49</v>
      </c>
      <c r="AW12" s="63">
        <f t="shared" ca="1" si="29"/>
        <v>301</v>
      </c>
      <c r="AX12" s="73">
        <f ca="1">ROUND(($D$11*$E$11*AW12)+(($D$12-$D$11)*$E$12*AW12),2)</f>
        <v>36509.43</v>
      </c>
      <c r="AY12" s="63">
        <f t="shared" ca="1" si="29"/>
        <v>310</v>
      </c>
      <c r="AZ12" s="73">
        <f ca="1">ROUND(($D$11*$E$11*AY12)+(($D$12-$D$11)*$E$12*AY12),2)</f>
        <v>37601.07</v>
      </c>
      <c r="BA12" s="63">
        <f t="shared" ca="1" si="29"/>
        <v>319</v>
      </c>
      <c r="BB12" s="73">
        <f ca="1">ROUND(($D$11*$E$11*BA12)+(($D$12-$D$11)*$E$12*BA12),2)</f>
        <v>38692.720000000001</v>
      </c>
      <c r="BC12" s="63">
        <f t="shared" ca="1" si="29"/>
        <v>329</v>
      </c>
      <c r="BD12" s="73">
        <f ca="1">ROUND(($D$11*$E$11*BC12)+(($D$12-$D$11)*$E$12*BC12),2)</f>
        <v>39905.65</v>
      </c>
      <c r="BE12" s="63">
        <f t="shared" ca="1" si="29"/>
        <v>338</v>
      </c>
      <c r="BF12" s="73">
        <f ca="1">ROUND(($D$11*$E$11*BE12)+(($D$12-$D$11)*$E$12*BE12),2)</f>
        <v>40997.300000000003</v>
      </c>
      <c r="BG12" s="63">
        <f t="shared" ca="1" si="29"/>
        <v>348</v>
      </c>
      <c r="BH12" s="73">
        <f ca="1">ROUND(($D$11*$E$11*BG12)+(($D$12-$D$11)*$E$12*BG12),2)</f>
        <v>42210.239999999998</v>
      </c>
      <c r="BI12" s="63">
        <f t="shared" ca="1" si="29"/>
        <v>357</v>
      </c>
      <c r="BJ12" s="73">
        <f ca="1">ROUND(($D$11*$E$11*BI12)+(($D$12-$D$11)*$E$12*BI12),2)</f>
        <v>43301.88</v>
      </c>
      <c r="BK12" s="63">
        <f t="shared" ca="1" si="29"/>
        <v>367</v>
      </c>
      <c r="BL12" s="73">
        <f ca="1">ROUND(($D$11*$E$11*BK12)+(($D$12-$D$11)*$E$12*BK12),2)</f>
        <v>44514.82</v>
      </c>
      <c r="BM12" s="63">
        <f t="shared" ca="1" si="29"/>
        <v>376</v>
      </c>
      <c r="BN12" s="73">
        <f ca="1">ROUND(($D$11*$E$11*BM12)+(($D$12-$D$11)*$E$12*BM12),2)</f>
        <v>45606.46</v>
      </c>
    </row>
    <row r="13" spans="2:66" x14ac:dyDescent="0.25">
      <c r="B13" s="217"/>
      <c r="C13" s="51" t="s">
        <v>74</v>
      </c>
      <c r="D13" s="72">
        <v>128.80000000000001</v>
      </c>
      <c r="E13" s="72">
        <f>'1.1 MATRIZ TARIFÁRIA E FATOR K'!I15</f>
        <v>11.360300000000001</v>
      </c>
      <c r="F13" s="124">
        <f>'4.1 Faturam. Água'!F13</f>
        <v>7.1000000000000004E-3</v>
      </c>
      <c r="G13" s="63">
        <f>ROUND(G$14*F13,0)</f>
        <v>0</v>
      </c>
      <c r="H13" s="73">
        <f>ROUND(($D$11*$E$11*G13)+(40*$E$12*G13)+(($D$13-50)*$E$13*G13),2)</f>
        <v>0</v>
      </c>
      <c r="I13" s="63">
        <f t="shared" ca="1" si="29"/>
        <v>0</v>
      </c>
      <c r="J13" s="73">
        <f ca="1">ROUND(($D$11*$E$11*I13)+(40*$E$12*I13)+(($D$13-50)*$E$13*I13),2)</f>
        <v>0</v>
      </c>
      <c r="K13" s="63">
        <f t="shared" ca="1" si="29"/>
        <v>0</v>
      </c>
      <c r="L13" s="73">
        <f ca="1">ROUND(($D$11*$E$11*K13)+(40*$E$12*K13)+(($D$13-50)*$E$13*K13),2)</f>
        <v>0</v>
      </c>
      <c r="M13" s="63">
        <f t="shared" ca="1" si="29"/>
        <v>0</v>
      </c>
      <c r="N13" s="73">
        <f ca="1">ROUND(($D$11*$E$11*M13)+(40*$E$12*M13)+(($D$13-50)*$E$13*M13),2)</f>
        <v>0</v>
      </c>
      <c r="O13" s="63">
        <f t="shared" ca="1" si="29"/>
        <v>0</v>
      </c>
      <c r="P13" s="73">
        <f ca="1">ROUND(($D$11*$E$11*O13)+(40*$E$12*O13)+(($D$13-50)*$E$13*O13),2)</f>
        <v>0</v>
      </c>
      <c r="Q13" s="63">
        <f t="shared" ca="1" si="29"/>
        <v>2</v>
      </c>
      <c r="R13" s="73">
        <f ca="1">ROUND(($D$11*$E$11*Q13)+(40*$E$12*Q13)+(($D$13-50)*$E$13*Q13),2)</f>
        <v>2622.03</v>
      </c>
      <c r="S13" s="63">
        <f t="shared" ca="1" si="29"/>
        <v>2</v>
      </c>
      <c r="T13" s="73">
        <f ca="1">ROUND(($D$11*$E$11*S13)+(40*$E$12*S13)+(($D$13-50)*$E$13*S13),2)</f>
        <v>2622.03</v>
      </c>
      <c r="U13" s="63">
        <f t="shared" ca="1" si="29"/>
        <v>3</v>
      </c>
      <c r="V13" s="73">
        <f ca="1">ROUND(($D$11*$E$11*U13)+(40*$E$12*U13)+(($D$13-50)*$E$13*U13),2)</f>
        <v>3933.05</v>
      </c>
      <c r="W13" s="63">
        <f t="shared" ca="1" si="29"/>
        <v>4</v>
      </c>
      <c r="X13" s="73">
        <f ca="1">ROUND(($D$11*$E$11*W13)+(40*$E$12*W13)+(($D$13-50)*$E$13*W13),2)</f>
        <v>5244.07</v>
      </c>
      <c r="Y13" s="63">
        <f t="shared" ca="1" si="29"/>
        <v>4</v>
      </c>
      <c r="Z13" s="73">
        <f ca="1">ROUND(($D$11*$E$11*Y13)+(40*$E$12*Y13)+(($D$13-50)*$E$13*Y13),2)</f>
        <v>5244.07</v>
      </c>
      <c r="AA13" s="63">
        <f t="shared" ca="1" si="29"/>
        <v>5</v>
      </c>
      <c r="AB13" s="73">
        <f ca="1">ROUND(($D$11*$E$11*AA13)+(40*$E$12*AA13)+(($D$13-50)*$E$13*AA13),2)</f>
        <v>6555.08</v>
      </c>
      <c r="AC13" s="63">
        <f t="shared" ca="1" si="29"/>
        <v>6</v>
      </c>
      <c r="AD13" s="73">
        <f ca="1">ROUND(($D$11*$E$11*AC13)+(40*$E$12*AC13)+(($D$13-50)*$E$13*AC13),2)</f>
        <v>7866.1</v>
      </c>
      <c r="AE13" s="63">
        <f t="shared" ca="1" si="29"/>
        <v>7</v>
      </c>
      <c r="AF13" s="73">
        <f ca="1">ROUND(($D$11*$E$11*AE13)+(40*$E$12*AE13)+(($D$13-50)*$E$13*AE13),2)</f>
        <v>9177.1200000000008</v>
      </c>
      <c r="AG13" s="63">
        <f t="shared" ca="1" si="29"/>
        <v>7</v>
      </c>
      <c r="AH13" s="73">
        <f ca="1">ROUND(($D$11*$E$11*AG13)+(40*$E$12*AG13)+(($D$13-50)*$E$13*AG13),2)</f>
        <v>9177.1200000000008</v>
      </c>
      <c r="AI13" s="63">
        <f t="shared" ca="1" si="29"/>
        <v>7</v>
      </c>
      <c r="AJ13" s="73">
        <f ca="1">ROUND(($D$11*$E$11*AI13)+(40*$E$12*AI13)+(($D$13-50)*$E$13*AI13),2)</f>
        <v>9177.1200000000008</v>
      </c>
      <c r="AK13" s="63">
        <f t="shared" ca="1" si="29"/>
        <v>7</v>
      </c>
      <c r="AL13" s="73">
        <f ca="1">ROUND(($D$11*$E$11*AK13)+(40*$E$12*AK13)+(($D$13-50)*$E$13*AK13),2)</f>
        <v>9177.1200000000008</v>
      </c>
      <c r="AM13" s="63">
        <f t="shared" ca="1" si="29"/>
        <v>8</v>
      </c>
      <c r="AN13" s="73">
        <f ca="1">ROUND(($D$11*$E$11*AM13)+(40*$E$12*AM13)+(($D$13-50)*$E$13*AM13),2)</f>
        <v>10488.13</v>
      </c>
      <c r="AO13" s="63">
        <f t="shared" ca="1" si="29"/>
        <v>8</v>
      </c>
      <c r="AP13" s="73">
        <f ca="1">ROUND(($D$11*$E$11*AO13)+(40*$E$12*AO13)+(($D$13-50)*$E$13*AO13),2)</f>
        <v>10488.13</v>
      </c>
      <c r="AQ13" s="63">
        <f t="shared" ca="1" si="29"/>
        <v>8</v>
      </c>
      <c r="AR13" s="73">
        <f ca="1">ROUND(($D$11*$E$11*AQ13)+(40*$E$12*AQ13)+(($D$13-50)*$E$13*AQ13),2)</f>
        <v>10488.13</v>
      </c>
      <c r="AS13" s="63">
        <f t="shared" ca="1" si="29"/>
        <v>9</v>
      </c>
      <c r="AT13" s="73">
        <f ca="1">ROUND(($D$11*$E$11*AS13)+(40*$E$12*AS13)+(($D$13-50)*$E$13*AS13),2)</f>
        <v>11799.15</v>
      </c>
      <c r="AU13" s="63">
        <f t="shared" ca="1" si="29"/>
        <v>9</v>
      </c>
      <c r="AV13" s="73">
        <f ca="1">ROUND(($D$11*$E$11*AU13)+(40*$E$12*AU13)+(($D$13-50)*$E$13*AU13),2)</f>
        <v>11799.15</v>
      </c>
      <c r="AW13" s="63">
        <f t="shared" ca="1" si="29"/>
        <v>9</v>
      </c>
      <c r="AX13" s="73">
        <f ca="1">ROUND(($D$11*$E$11*AW13)+(40*$E$12*AW13)+(($D$13-50)*$E$13*AW13),2)</f>
        <v>11799.15</v>
      </c>
      <c r="AY13" s="63">
        <f t="shared" ca="1" si="29"/>
        <v>9</v>
      </c>
      <c r="AZ13" s="73">
        <f ca="1">ROUND(($D$11*$E$11*AY13)+(40*$E$12*AY13)+(($D$13-50)*$E$13*AY13),2)</f>
        <v>11799.15</v>
      </c>
      <c r="BA13" s="63">
        <f t="shared" ca="1" si="29"/>
        <v>10</v>
      </c>
      <c r="BB13" s="73">
        <f ca="1">ROUND(($D$11*$E$11*BA13)+(40*$E$12*BA13)+(($D$13-50)*$E$13*BA13),2)</f>
        <v>13110.17</v>
      </c>
      <c r="BC13" s="63">
        <f t="shared" ca="1" si="29"/>
        <v>10</v>
      </c>
      <c r="BD13" s="73">
        <f ca="1">ROUND(($D$11*$E$11*BC13)+(40*$E$12*BC13)+(($D$13-50)*$E$13*BC13),2)</f>
        <v>13110.17</v>
      </c>
      <c r="BE13" s="63">
        <f t="shared" ca="1" si="29"/>
        <v>10</v>
      </c>
      <c r="BF13" s="73">
        <f ca="1">ROUND(($D$11*$E$11*BE13)+(40*$E$12*BE13)+(($D$13-50)*$E$13*BE13),2)</f>
        <v>13110.17</v>
      </c>
      <c r="BG13" s="63">
        <f t="shared" ca="1" si="29"/>
        <v>11</v>
      </c>
      <c r="BH13" s="73">
        <f ca="1">ROUND(($D$11*$E$11*BG13)+(40*$E$12*BG13)+(($D$13-50)*$E$13*BG13),2)</f>
        <v>14421.18</v>
      </c>
      <c r="BI13" s="63">
        <f t="shared" ca="1" si="29"/>
        <v>11</v>
      </c>
      <c r="BJ13" s="73">
        <f ca="1">ROUND(($D$11*$E$11*BI13)+(40*$E$12*BI13)+(($D$13-50)*$E$13*BI13),2)</f>
        <v>14421.18</v>
      </c>
      <c r="BK13" s="63">
        <f t="shared" ca="1" si="29"/>
        <v>11</v>
      </c>
      <c r="BL13" s="73">
        <f ca="1">ROUND(($D$11*$E$11*BK13)+(40*$E$12*BK13)+(($D$13-50)*$E$13*BK13),2)</f>
        <v>14421.18</v>
      </c>
      <c r="BM13" s="63">
        <f t="shared" ca="1" si="29"/>
        <v>11</v>
      </c>
      <c r="BN13" s="73">
        <f ca="1">ROUND(($D$11*$E$11*BM13)+(40*$E$12*BM13)+(($D$13-50)*$E$13*BM13),2)</f>
        <v>14421.18</v>
      </c>
    </row>
    <row r="14" spans="2:66" x14ac:dyDescent="0.25">
      <c r="B14" s="217"/>
      <c r="C14" s="51"/>
      <c r="D14" s="72"/>
      <c r="E14" s="72"/>
      <c r="F14" s="124">
        <f>SUM(F11:F13)</f>
        <v>1</v>
      </c>
      <c r="G14" s="126">
        <f>'2.3 Eco. e Lig. Esgoto'!$E$7</f>
        <v>0</v>
      </c>
      <c r="H14" s="127">
        <f t="shared" ref="H14" si="30">SUM(H11:H13)</f>
        <v>0</v>
      </c>
      <c r="I14" s="126">
        <f ca="1">OFFSET('2.3 Eco. e Lig. Esgoto'!$E$7,I$24,)</f>
        <v>0</v>
      </c>
      <c r="J14" s="127">
        <f t="shared" ref="J14" ca="1" si="31">SUM(J11:J13)</f>
        <v>0</v>
      </c>
      <c r="K14" s="126">
        <f ca="1">OFFSET('2.3 Eco. e Lig. Esgoto'!$E$7,K$24,)</f>
        <v>0</v>
      </c>
      <c r="L14" s="127">
        <f t="shared" ref="L14:N14" ca="1" si="32">SUM(L11:L13)</f>
        <v>0</v>
      </c>
      <c r="M14" s="126">
        <f ca="1">OFFSET('2.3 Eco. e Lig. Esgoto'!$E$7,M$24,)</f>
        <v>0</v>
      </c>
      <c r="N14" s="127">
        <f t="shared" ca="1" si="32"/>
        <v>0</v>
      </c>
      <c r="O14" s="126">
        <f ca="1">OFFSET('2.3 Eco. e Lig. Esgoto'!$E$7,O$24,)</f>
        <v>0</v>
      </c>
      <c r="P14" s="127">
        <f t="shared" ref="P14" ca="1" si="33">SUM(P11:P13)</f>
        <v>0</v>
      </c>
      <c r="Q14" s="126">
        <f ca="1">OFFSET('2.3 Eco. e Lig. Esgoto'!$E$7,Q$24,)</f>
        <v>217</v>
      </c>
      <c r="R14" s="127">
        <f t="shared" ref="R14" ca="1" si="34">SUM(R11:R13)</f>
        <v>17790.12</v>
      </c>
      <c r="S14" s="126">
        <f ca="1">OFFSET('2.3 Eco. e Lig. Esgoto'!$E$7,S$24,)</f>
        <v>307</v>
      </c>
      <c r="T14" s="127">
        <f t="shared" ref="T14" ca="1" si="35">SUM(T11:T13)</f>
        <v>23917.71</v>
      </c>
      <c r="U14" s="126">
        <f ca="1">OFFSET('2.3 Eco. e Lig. Esgoto'!$E$7,U$24,)</f>
        <v>406</v>
      </c>
      <c r="V14" s="127">
        <f t="shared" ref="V14" ca="1" si="36">SUM(V11:V13)</f>
        <v>32276.989999999998</v>
      </c>
      <c r="W14" s="126">
        <f ca="1">OFFSET('2.3 Eco. e Lig. Esgoto'!$E$7,W$24,)</f>
        <v>514</v>
      </c>
      <c r="X14" s="127">
        <f t="shared" ref="X14" ca="1" si="37">SUM(X11:X13)</f>
        <v>41084.189999999995</v>
      </c>
      <c r="Y14" s="126">
        <f ca="1">OFFSET('2.3 Eco. e Lig. Esgoto'!$E$7,Y$24,)</f>
        <v>630</v>
      </c>
      <c r="Z14" s="127">
        <f t="shared" ref="Z14" ca="1" si="38">SUM(Z11:Z13)</f>
        <v>49149.579999999994</v>
      </c>
      <c r="AA14" s="126">
        <f ca="1">OFFSET('2.3 Eco. e Lig. Esgoto'!$E$7,AA$24,)</f>
        <v>755</v>
      </c>
      <c r="AB14" s="127">
        <f t="shared" ref="AB14" ca="1" si="39">SUM(AB11:AB13)</f>
        <v>59149.630000000005</v>
      </c>
      <c r="AC14" s="126">
        <f ca="1">OFFSET('2.3 Eco. e Lig. Esgoto'!$E$7,AC$24,)</f>
        <v>889</v>
      </c>
      <c r="AD14" s="127">
        <f t="shared" ref="AD14" ca="1" si="40">SUM(AD11:AD13)</f>
        <v>69773.320000000007</v>
      </c>
      <c r="AE14" s="126">
        <f ca="1">OFFSET('2.3 Eco. e Lig. Esgoto'!$E$7,AE$24,)</f>
        <v>929</v>
      </c>
      <c r="AF14" s="127">
        <f t="shared" ref="AF14" ca="1" si="41">SUM(AF11:AF13)</f>
        <v>73809.099999999991</v>
      </c>
      <c r="AG14" s="126">
        <f ca="1">OFFSET('2.3 Eco. e Lig. Esgoto'!$E$7,AG$24,)</f>
        <v>969</v>
      </c>
      <c r="AH14" s="127">
        <f t="shared" ref="AH14" ca="1" si="42">SUM(AH11:AH13)</f>
        <v>76709.579999999987</v>
      </c>
      <c r="AI14" s="126">
        <f ca="1">OFFSET('2.3 Eco. e Lig. Esgoto'!$E$7,AI$24,)</f>
        <v>1009</v>
      </c>
      <c r="AJ14" s="127">
        <f t="shared" ref="AJ14" ca="1" si="43">SUM(AJ11:AJ13)</f>
        <v>79434.34</v>
      </c>
      <c r="AK14" s="126">
        <f ca="1">OFFSET('2.3 Eco. e Lig. Esgoto'!$E$7,AK$24,)</f>
        <v>1049</v>
      </c>
      <c r="AL14" s="127">
        <f t="shared" ref="AL14" ca="1" si="44">SUM(AL11:AL13)</f>
        <v>82159.09</v>
      </c>
      <c r="AM14" s="126">
        <f ca="1">OFFSET('2.3 Eco. e Lig. Esgoto'!$E$7,AM$24,)</f>
        <v>1089</v>
      </c>
      <c r="AN14" s="127">
        <f t="shared" ref="AN14" ca="1" si="45">SUM(AN11:AN13)</f>
        <v>86370.59</v>
      </c>
      <c r="AO14" s="126">
        <f ca="1">OFFSET('2.3 Eco. e Lig. Esgoto'!$E$7,AO$24,)</f>
        <v>1129</v>
      </c>
      <c r="AP14" s="127">
        <f t="shared" ref="AP14" ca="1" si="46">SUM(AP11:AP13)</f>
        <v>89095.34</v>
      </c>
      <c r="AQ14" s="126">
        <f ca="1">OFFSET('2.3 Eco. e Lig. Esgoto'!$E$7,AQ$24,)</f>
        <v>1170</v>
      </c>
      <c r="AR14" s="127">
        <f t="shared" ref="AR14" ca="1" si="47">SUM(AR11:AR13)</f>
        <v>91874.53</v>
      </c>
      <c r="AS14" s="126">
        <f ca="1">OFFSET('2.3 Eco. e Lig. Esgoto'!$E$7,AS$24,)</f>
        <v>1210</v>
      </c>
      <c r="AT14" s="127">
        <f t="shared" ref="AT14" ca="1" si="48">SUM(AT11:AT13)</f>
        <v>96086.04</v>
      </c>
      <c r="AU14" s="126">
        <f ca="1">OFFSET('2.3 Eco. e Lig. Esgoto'!$E$7,AU$24,)</f>
        <v>1250</v>
      </c>
      <c r="AV14" s="127">
        <f t="shared" ref="AV14" ca="1" si="49">SUM(AV11:AV13)</f>
        <v>98810.79</v>
      </c>
      <c r="AW14" s="126">
        <f ca="1">OFFSET('2.3 Eco. e Lig. Esgoto'!$E$7,AW$24,)</f>
        <v>1291</v>
      </c>
      <c r="AX14" s="127">
        <f t="shared" ref="AX14" ca="1" si="50">SUM(AX11:AX13)</f>
        <v>101711.28</v>
      </c>
      <c r="AY14" s="126">
        <f ca="1">OFFSET('2.3 Eco. e Lig. Esgoto'!$E$7,AY$24,)</f>
        <v>1331</v>
      </c>
      <c r="AZ14" s="127">
        <f t="shared" ref="AZ14" ca="1" si="51">SUM(AZ11:AZ13)</f>
        <v>104490.45999999999</v>
      </c>
      <c r="BA14" s="126">
        <f ca="1">OFFSET('2.3 Eco. e Lig. Esgoto'!$E$7,BA$24,)</f>
        <v>1372</v>
      </c>
      <c r="BB14" s="127">
        <f t="shared" ref="BB14" ca="1" si="52">SUM(BB11:BB13)</f>
        <v>108580.68000000001</v>
      </c>
      <c r="BC14" s="126">
        <f ca="1">OFFSET('2.3 Eco. e Lig. Esgoto'!$E$7,BC$24,)</f>
        <v>1413</v>
      </c>
      <c r="BD14" s="127">
        <f t="shared" ref="BD14" ca="1" si="53">SUM(BD11:BD13)</f>
        <v>111481.15999999999</v>
      </c>
      <c r="BE14" s="126">
        <f ca="1">OFFSET('2.3 Eco. e Lig. Esgoto'!$E$7,BE$24,)</f>
        <v>1453</v>
      </c>
      <c r="BF14" s="127">
        <f t="shared" ref="BF14" ca="1" si="54">SUM(BF11:BF13)</f>
        <v>114205.92</v>
      </c>
      <c r="BG14" s="126">
        <f ca="1">OFFSET('2.3 Eco. e Lig. Esgoto'!$E$7,BG$24,)</f>
        <v>1494</v>
      </c>
      <c r="BH14" s="127">
        <f t="shared" ref="BH14" ca="1" si="55">SUM(BH11:BH13)</f>
        <v>118471.85</v>
      </c>
      <c r="BI14" s="126">
        <f ca="1">OFFSET('2.3 Eco. e Lig. Esgoto'!$E$7,BI$24,)</f>
        <v>1535</v>
      </c>
      <c r="BJ14" s="127">
        <f t="shared" ref="BJ14" ca="1" si="56">SUM(BJ11:BJ13)</f>
        <v>121251.04000000001</v>
      </c>
      <c r="BK14" s="126">
        <f ca="1">OFFSET('2.3 Eco. e Lig. Esgoto'!$E$7,BK$24,)</f>
        <v>1576</v>
      </c>
      <c r="BL14" s="127">
        <f t="shared" ref="BL14" ca="1" si="57">SUM(BL11:BL13)</f>
        <v>124151.53</v>
      </c>
      <c r="BM14" s="126">
        <f ca="1">OFFSET('2.3 Eco. e Lig. Esgoto'!$E$7,BM$24,)</f>
        <v>1617</v>
      </c>
      <c r="BN14" s="127">
        <f t="shared" ref="BN14" ca="1" si="58">SUM(BN11:BN13)</f>
        <v>126930.70999999999</v>
      </c>
    </row>
    <row r="15" spans="2:66" x14ac:dyDescent="0.25">
      <c r="B15" s="217" t="s">
        <v>133</v>
      </c>
      <c r="C15" s="51" t="s">
        <v>71</v>
      </c>
      <c r="D15" s="72">
        <v>10</v>
      </c>
      <c r="E15" s="72">
        <f>'1.1 MATRIZ TARIFÁRIA E FATOR K'!I16</f>
        <v>5.4436999999999998</v>
      </c>
      <c r="F15" s="124">
        <f>'4.1 Faturam. Água'!F15</f>
        <v>0.53390000000000004</v>
      </c>
      <c r="G15" s="63">
        <f>ROUND(G$17*$F15,0)</f>
        <v>0</v>
      </c>
      <c r="H15" s="73">
        <f>ROUND($D$15*$E$15*G15,2)</f>
        <v>0</v>
      </c>
      <c r="I15" s="63">
        <f t="shared" ref="I15:BM16" ca="1" si="59">ROUND(I$17*$F15,0)</f>
        <v>0</v>
      </c>
      <c r="J15" s="73">
        <f ca="1">ROUND($D$15*$E$15*I15,2)</f>
        <v>0</v>
      </c>
      <c r="K15" s="63">
        <f t="shared" ca="1" si="59"/>
        <v>0</v>
      </c>
      <c r="L15" s="73">
        <f ca="1">ROUND($D$15*$E$15*K15,2)</f>
        <v>0</v>
      </c>
      <c r="M15" s="63">
        <f t="shared" ca="1" si="59"/>
        <v>0</v>
      </c>
      <c r="N15" s="73">
        <f ca="1">ROUND($D$15*$E$15*M15,2)</f>
        <v>0</v>
      </c>
      <c r="O15" s="63">
        <f t="shared" ca="1" si="59"/>
        <v>0</v>
      </c>
      <c r="P15" s="73">
        <f ca="1">ROUND($D$15*$E$15*O15,2)</f>
        <v>0</v>
      </c>
      <c r="Q15" s="63">
        <f t="shared" ca="1" si="59"/>
        <v>6</v>
      </c>
      <c r="R15" s="73">
        <f ca="1">ROUND($D$15*$E$15*Q15,2)</f>
        <v>326.62</v>
      </c>
      <c r="S15" s="63">
        <f t="shared" ca="1" si="59"/>
        <v>8</v>
      </c>
      <c r="T15" s="73">
        <f ca="1">ROUND($D$15*$E$15*S15,2)</f>
        <v>435.5</v>
      </c>
      <c r="U15" s="63">
        <f t="shared" ca="1" si="59"/>
        <v>11</v>
      </c>
      <c r="V15" s="73">
        <f ca="1">ROUND($D$15*$E$15*U15,2)</f>
        <v>598.80999999999995</v>
      </c>
      <c r="W15" s="63">
        <f t="shared" ca="1" si="59"/>
        <v>13</v>
      </c>
      <c r="X15" s="73">
        <f ca="1">ROUND($D$15*$E$15*W15,2)</f>
        <v>707.68</v>
      </c>
      <c r="Y15" s="63">
        <f t="shared" ca="1" si="59"/>
        <v>17</v>
      </c>
      <c r="Z15" s="73">
        <f ca="1">ROUND($D$15*$E$15*Y15,2)</f>
        <v>925.43</v>
      </c>
      <c r="AA15" s="63">
        <f t="shared" ca="1" si="59"/>
        <v>20</v>
      </c>
      <c r="AB15" s="73">
        <f ca="1">ROUND($D$15*$E$15*AA15,2)</f>
        <v>1088.74</v>
      </c>
      <c r="AC15" s="63">
        <f t="shared" ca="1" si="59"/>
        <v>23</v>
      </c>
      <c r="AD15" s="73">
        <f ca="1">ROUND($D$15*$E$15*AC15,2)</f>
        <v>1252.05</v>
      </c>
      <c r="AE15" s="63">
        <f t="shared" ca="1" si="59"/>
        <v>25</v>
      </c>
      <c r="AF15" s="73">
        <f ca="1">ROUND($D$15*$E$15*AE15,2)</f>
        <v>1360.93</v>
      </c>
      <c r="AG15" s="63">
        <f t="shared" ca="1" si="59"/>
        <v>26</v>
      </c>
      <c r="AH15" s="73">
        <f ca="1">ROUND($D$15*$E$15*AG15,2)</f>
        <v>1415.36</v>
      </c>
      <c r="AI15" s="63">
        <f t="shared" ca="1" si="59"/>
        <v>27</v>
      </c>
      <c r="AJ15" s="73">
        <f ca="1">ROUND($D$15*$E$15*AI15,2)</f>
        <v>1469.8</v>
      </c>
      <c r="AK15" s="63">
        <f t="shared" ca="1" si="59"/>
        <v>27</v>
      </c>
      <c r="AL15" s="73">
        <f ca="1">ROUND($D$15*$E$15*AK15,2)</f>
        <v>1469.8</v>
      </c>
      <c r="AM15" s="63">
        <f t="shared" ca="1" si="59"/>
        <v>28</v>
      </c>
      <c r="AN15" s="73">
        <f ca="1">ROUND($D$15*$E$15*AM15,2)</f>
        <v>1524.24</v>
      </c>
      <c r="AO15" s="63">
        <f t="shared" ca="1" si="59"/>
        <v>29</v>
      </c>
      <c r="AP15" s="73">
        <f ca="1">ROUND($D$15*$E$15*AO15,2)</f>
        <v>1578.67</v>
      </c>
      <c r="AQ15" s="63">
        <f t="shared" ca="1" si="59"/>
        <v>30</v>
      </c>
      <c r="AR15" s="73">
        <f ca="1">ROUND($D$15*$E$15*AQ15,2)</f>
        <v>1633.11</v>
      </c>
      <c r="AS15" s="63">
        <f t="shared" ca="1" si="59"/>
        <v>32</v>
      </c>
      <c r="AT15" s="73">
        <f ca="1">ROUND($D$15*$E$15*AS15,2)</f>
        <v>1741.98</v>
      </c>
      <c r="AU15" s="63">
        <f t="shared" ca="1" si="59"/>
        <v>33</v>
      </c>
      <c r="AV15" s="73">
        <f ca="1">ROUND($D$15*$E$15*AU15,2)</f>
        <v>1796.42</v>
      </c>
      <c r="AW15" s="63">
        <f t="shared" ca="1" si="59"/>
        <v>34</v>
      </c>
      <c r="AX15" s="73">
        <f ca="1">ROUND($D$15*$E$15*AW15,2)</f>
        <v>1850.86</v>
      </c>
      <c r="AY15" s="63">
        <f t="shared" ca="1" si="59"/>
        <v>35</v>
      </c>
      <c r="AZ15" s="73">
        <f ca="1">ROUND($D$15*$E$15*AY15,2)</f>
        <v>1905.3</v>
      </c>
      <c r="BA15" s="63">
        <f t="shared" ca="1" si="59"/>
        <v>36</v>
      </c>
      <c r="BB15" s="73">
        <f ca="1">ROUND($D$15*$E$15*BA15,2)</f>
        <v>1959.73</v>
      </c>
      <c r="BC15" s="63">
        <f t="shared" ca="1" si="59"/>
        <v>37</v>
      </c>
      <c r="BD15" s="73">
        <f ca="1">ROUND($D$15*$E$15*BC15,2)</f>
        <v>2014.17</v>
      </c>
      <c r="BE15" s="63">
        <f t="shared" ca="1" si="59"/>
        <v>38</v>
      </c>
      <c r="BF15" s="73">
        <f ca="1">ROUND($D$15*$E$15*BE15,2)</f>
        <v>2068.61</v>
      </c>
      <c r="BG15" s="63">
        <f t="shared" ca="1" si="59"/>
        <v>39</v>
      </c>
      <c r="BH15" s="73">
        <f ca="1">ROUND($D$15*$E$15*BG15,2)</f>
        <v>2123.04</v>
      </c>
      <c r="BI15" s="63">
        <f t="shared" ca="1" si="59"/>
        <v>40</v>
      </c>
      <c r="BJ15" s="73">
        <f ca="1">ROUND($D$15*$E$15*BI15,2)</f>
        <v>2177.48</v>
      </c>
      <c r="BK15" s="63">
        <f t="shared" ca="1" si="59"/>
        <v>41</v>
      </c>
      <c r="BL15" s="73">
        <f ca="1">ROUND($D$15*$E$15*BK15,2)</f>
        <v>2231.92</v>
      </c>
      <c r="BM15" s="63">
        <f t="shared" ca="1" si="59"/>
        <v>42</v>
      </c>
      <c r="BN15" s="73">
        <f ca="1">ROUND($D$15*$E$15*BM15,2)</f>
        <v>2286.35</v>
      </c>
    </row>
    <row r="16" spans="2:66" x14ac:dyDescent="0.25">
      <c r="B16" s="217"/>
      <c r="C16" s="51" t="s">
        <v>75</v>
      </c>
      <c r="D16" s="72">
        <v>56.45</v>
      </c>
      <c r="E16" s="72">
        <f>'1.1 MATRIZ TARIFÁRIA E FATOR K'!I17</f>
        <v>9.0347000000000008</v>
      </c>
      <c r="F16" s="124">
        <f>'4.1 Faturam. Água'!F16</f>
        <v>0.46610000000000001</v>
      </c>
      <c r="G16" s="63">
        <f>ROUND(G$17*F16,0)</f>
        <v>0</v>
      </c>
      <c r="H16" s="73">
        <f>ROUND(($D$15*$E$15*G16)+(($D$16-$D$15)*$E$16*G16),2)</f>
        <v>0</v>
      </c>
      <c r="I16" s="63">
        <f t="shared" ca="1" si="59"/>
        <v>0</v>
      </c>
      <c r="J16" s="73">
        <f ca="1">ROUND(($D$15*$E$15*I16)+(($D$16-$D$15)*$E$16*I16),2)</f>
        <v>0</v>
      </c>
      <c r="K16" s="63">
        <f t="shared" ca="1" si="59"/>
        <v>0</v>
      </c>
      <c r="L16" s="73">
        <f ca="1">ROUND(($D$15*$E$15*K16)+(($D$16-$D$15)*$E$16*K16),2)</f>
        <v>0</v>
      </c>
      <c r="M16" s="63">
        <f t="shared" ca="1" si="59"/>
        <v>0</v>
      </c>
      <c r="N16" s="73">
        <f ca="1">ROUND(($D$15*$E$15*M16)+(($D$16-$D$15)*$E$16*M16),2)</f>
        <v>0</v>
      </c>
      <c r="O16" s="63">
        <f t="shared" ca="1" si="59"/>
        <v>0</v>
      </c>
      <c r="P16" s="73">
        <f ca="1">ROUND(($D$15*$E$15*O16)+(($D$16-$D$15)*$E$16*O16),2)</f>
        <v>0</v>
      </c>
      <c r="Q16" s="63">
        <f t="shared" ca="1" si="59"/>
        <v>5</v>
      </c>
      <c r="R16" s="73">
        <f ca="1">ROUND(($D$15*$E$15*Q16)+(($D$16-$D$15)*$E$16*Q16),2)</f>
        <v>2370.4899999999998</v>
      </c>
      <c r="S16" s="63">
        <f t="shared" ca="1" si="59"/>
        <v>7</v>
      </c>
      <c r="T16" s="73">
        <f ca="1">ROUND(($D$15*$E$15*S16)+(($D$16-$D$15)*$E$16*S16),2)</f>
        <v>3318.69</v>
      </c>
      <c r="U16" s="63">
        <f t="shared" ca="1" si="59"/>
        <v>9</v>
      </c>
      <c r="V16" s="73">
        <f ca="1">ROUND(($D$15*$E$15*U16)+(($D$16-$D$15)*$E$16*U16),2)</f>
        <v>4266.8900000000003</v>
      </c>
      <c r="W16" s="63">
        <f t="shared" ca="1" si="59"/>
        <v>12</v>
      </c>
      <c r="X16" s="73">
        <f ca="1">ROUND(($D$15*$E$15*W16)+(($D$16-$D$15)*$E$16*W16),2)</f>
        <v>5689.19</v>
      </c>
      <c r="Y16" s="63">
        <f t="shared" ca="1" si="59"/>
        <v>14</v>
      </c>
      <c r="Z16" s="73">
        <f ca="1">ROUND(($D$15*$E$15*Y16)+(($D$16-$D$15)*$E$16*Y16),2)</f>
        <v>6637.38</v>
      </c>
      <c r="AA16" s="63">
        <f t="shared" ca="1" si="59"/>
        <v>17</v>
      </c>
      <c r="AB16" s="73">
        <f ca="1">ROUND(($D$15*$E$15*AA16)+(($D$16-$D$15)*$E$16*AA16),2)</f>
        <v>8059.68</v>
      </c>
      <c r="AC16" s="63">
        <f t="shared" ca="1" si="59"/>
        <v>21</v>
      </c>
      <c r="AD16" s="73">
        <f ca="1">ROUND(($D$15*$E$15*AC16)+(($D$16-$D$15)*$E$16*AC16),2)</f>
        <v>9956.08</v>
      </c>
      <c r="AE16" s="63">
        <f t="shared" ca="1" si="59"/>
        <v>21</v>
      </c>
      <c r="AF16" s="73">
        <f ca="1">ROUND(($D$15*$E$15*AE16)+(($D$16-$D$15)*$E$16*AE16),2)</f>
        <v>9956.08</v>
      </c>
      <c r="AG16" s="63">
        <f t="shared" ca="1" si="59"/>
        <v>22</v>
      </c>
      <c r="AH16" s="73">
        <f ca="1">ROUND(($D$15*$E$15*AG16)+(($D$16-$D$15)*$E$16*AG16),2)</f>
        <v>10430.17</v>
      </c>
      <c r="AI16" s="63">
        <f t="shared" ca="1" si="59"/>
        <v>23</v>
      </c>
      <c r="AJ16" s="73">
        <f ca="1">ROUND(($D$15*$E$15*AI16)+(($D$16-$D$15)*$E$16*AI16),2)</f>
        <v>10904.27</v>
      </c>
      <c r="AK16" s="63">
        <f t="shared" ca="1" si="59"/>
        <v>24</v>
      </c>
      <c r="AL16" s="73">
        <f ca="1">ROUND(($D$15*$E$15*AK16)+(($D$16-$D$15)*$E$16*AK16),2)</f>
        <v>11378.37</v>
      </c>
      <c r="AM16" s="63">
        <f t="shared" ca="1" si="59"/>
        <v>25</v>
      </c>
      <c r="AN16" s="73">
        <f ca="1">ROUND(($D$15*$E$15*AM16)+(($D$16-$D$15)*$E$16*AM16),2)</f>
        <v>11852.47</v>
      </c>
      <c r="AO16" s="63">
        <f t="shared" ca="1" si="59"/>
        <v>26</v>
      </c>
      <c r="AP16" s="73">
        <f ca="1">ROUND(($D$15*$E$15*AO16)+(($D$16-$D$15)*$E$16*AO16),2)</f>
        <v>12326.57</v>
      </c>
      <c r="AQ16" s="63">
        <f t="shared" ca="1" si="59"/>
        <v>27</v>
      </c>
      <c r="AR16" s="73">
        <f ca="1">ROUND(($D$15*$E$15*AQ16)+(($D$16-$D$15)*$E$16*AQ16),2)</f>
        <v>12800.67</v>
      </c>
      <c r="AS16" s="63">
        <f t="shared" ca="1" si="59"/>
        <v>27</v>
      </c>
      <c r="AT16" s="73">
        <f ca="1">ROUND(($D$15*$E$15*AS16)+(($D$16-$D$15)*$E$16*AS16),2)</f>
        <v>12800.67</v>
      </c>
      <c r="AU16" s="63">
        <f t="shared" ca="1" si="59"/>
        <v>28</v>
      </c>
      <c r="AV16" s="73">
        <f ca="1">ROUND(($D$15*$E$15*AU16)+(($D$16-$D$15)*$E$16*AU16),2)</f>
        <v>13274.77</v>
      </c>
      <c r="AW16" s="63">
        <f t="shared" ca="1" si="59"/>
        <v>29</v>
      </c>
      <c r="AX16" s="73">
        <f ca="1">ROUND(($D$15*$E$15*AW16)+(($D$16-$D$15)*$E$16*AW16),2)</f>
        <v>13748.87</v>
      </c>
      <c r="AY16" s="63">
        <f t="shared" ca="1" si="59"/>
        <v>30</v>
      </c>
      <c r="AZ16" s="73">
        <f ca="1">ROUND(($D$15*$E$15*AY16)+(($D$16-$D$15)*$E$16*AY16),2)</f>
        <v>14222.96</v>
      </c>
      <c r="BA16" s="63">
        <f t="shared" ca="1" si="59"/>
        <v>31</v>
      </c>
      <c r="BB16" s="73">
        <f ca="1">ROUND(($D$15*$E$15*BA16)+(($D$16-$D$15)*$E$16*BA16),2)</f>
        <v>14697.06</v>
      </c>
      <c r="BC16" s="63">
        <f t="shared" ca="1" si="59"/>
        <v>32</v>
      </c>
      <c r="BD16" s="73">
        <f ca="1">ROUND(($D$15*$E$15*BC16)+(($D$16-$D$15)*$E$16*BC16),2)</f>
        <v>15171.16</v>
      </c>
      <c r="BE16" s="63">
        <f t="shared" ca="1" si="59"/>
        <v>33</v>
      </c>
      <c r="BF16" s="73">
        <f ca="1">ROUND(($D$15*$E$15*BE16)+(($D$16-$D$15)*$E$16*BE16),2)</f>
        <v>15645.26</v>
      </c>
      <c r="BG16" s="63">
        <f t="shared" ca="1" si="59"/>
        <v>34</v>
      </c>
      <c r="BH16" s="73">
        <f ca="1">ROUND(($D$15*$E$15*BG16)+(($D$16-$D$15)*$E$16*BG16),2)</f>
        <v>16119.36</v>
      </c>
      <c r="BI16" s="63">
        <f t="shared" ca="1" si="59"/>
        <v>35</v>
      </c>
      <c r="BJ16" s="73">
        <f ca="1">ROUND(($D$15*$E$15*BI16)+(($D$16-$D$15)*$E$16*BI16),2)</f>
        <v>16593.46</v>
      </c>
      <c r="BK16" s="63">
        <f t="shared" ca="1" si="59"/>
        <v>36</v>
      </c>
      <c r="BL16" s="73">
        <f ca="1">ROUND(($D$15*$E$15*BK16)+(($D$16-$D$15)*$E$16*BK16),2)</f>
        <v>17067.560000000001</v>
      </c>
      <c r="BM16" s="63">
        <f t="shared" ca="1" si="59"/>
        <v>37</v>
      </c>
      <c r="BN16" s="73">
        <f ca="1">ROUND(($D$15*$E$15*BM16)+(($D$16-$D$15)*$E$16*BM16),2)</f>
        <v>17541.66</v>
      </c>
    </row>
    <row r="17" spans="2:66" x14ac:dyDescent="0.25">
      <c r="B17" s="217"/>
      <c r="C17" s="51"/>
      <c r="D17" s="72"/>
      <c r="E17" s="72"/>
      <c r="F17" s="124">
        <f>SUM(F15:F16)</f>
        <v>1</v>
      </c>
      <c r="G17" s="126">
        <f>'2.3 Eco. e Lig. Esgoto'!$G$7</f>
        <v>0</v>
      </c>
      <c r="H17" s="127">
        <f t="shared" ref="H17" si="60">SUM(H15:H16)</f>
        <v>0</v>
      </c>
      <c r="I17" s="126">
        <f ca="1">OFFSET('2.3 Eco. e Lig. Esgoto'!$G$7,I$24,)</f>
        <v>0</v>
      </c>
      <c r="J17" s="127">
        <f t="shared" ref="J17" ca="1" si="61">SUM(J15:J16)</f>
        <v>0</v>
      </c>
      <c r="K17" s="126">
        <f ca="1">OFFSET('2.3 Eco. e Lig. Esgoto'!$G$7,K$24,)</f>
        <v>0</v>
      </c>
      <c r="L17" s="127">
        <f t="shared" ref="L17:N17" ca="1" si="62">SUM(L15:L16)</f>
        <v>0</v>
      </c>
      <c r="M17" s="126">
        <f ca="1">OFFSET('2.3 Eco. e Lig. Esgoto'!$G$7,M$24,)</f>
        <v>0</v>
      </c>
      <c r="N17" s="127">
        <f t="shared" ca="1" si="62"/>
        <v>0</v>
      </c>
      <c r="O17" s="126">
        <f ca="1">OFFSET('2.3 Eco. e Lig. Esgoto'!$G$7,O$24,)</f>
        <v>0</v>
      </c>
      <c r="P17" s="127">
        <f t="shared" ref="P17" ca="1" si="63">SUM(P15:P16)</f>
        <v>0</v>
      </c>
      <c r="Q17" s="126">
        <f ca="1">OFFSET('2.3 Eco. e Lig. Esgoto'!$G$7,Q$24,)</f>
        <v>11</v>
      </c>
      <c r="R17" s="127">
        <f t="shared" ref="R17" ca="1" si="64">SUM(R15:R16)</f>
        <v>2697.1099999999997</v>
      </c>
      <c r="S17" s="126">
        <f ca="1">OFFSET('2.3 Eco. e Lig. Esgoto'!$G$7,S$24,)</f>
        <v>15</v>
      </c>
      <c r="T17" s="127">
        <f t="shared" ref="T17" ca="1" si="65">SUM(T15:T16)</f>
        <v>3754.19</v>
      </c>
      <c r="U17" s="126">
        <f ca="1">OFFSET('2.3 Eco. e Lig. Esgoto'!$G$7,U$24,)</f>
        <v>20</v>
      </c>
      <c r="V17" s="127">
        <f t="shared" ref="V17" ca="1" si="66">SUM(V15:V16)</f>
        <v>4865.7000000000007</v>
      </c>
      <c r="W17" s="126">
        <f ca="1">OFFSET('2.3 Eco. e Lig. Esgoto'!$G$7,W$24,)</f>
        <v>25</v>
      </c>
      <c r="X17" s="127">
        <f t="shared" ref="X17" ca="1" si="67">SUM(X15:X16)</f>
        <v>6396.87</v>
      </c>
      <c r="Y17" s="126">
        <f ca="1">OFFSET('2.3 Eco. e Lig. Esgoto'!$G$7,Y$24,)</f>
        <v>31</v>
      </c>
      <c r="Z17" s="127">
        <f t="shared" ref="Z17" ca="1" si="68">SUM(Z15:Z16)</f>
        <v>7562.81</v>
      </c>
      <c r="AA17" s="126">
        <f ca="1">OFFSET('2.3 Eco. e Lig. Esgoto'!$G$7,AA$24,)</f>
        <v>37</v>
      </c>
      <c r="AB17" s="127">
        <f t="shared" ref="AB17" ca="1" si="69">SUM(AB15:AB16)</f>
        <v>9148.42</v>
      </c>
      <c r="AC17" s="126">
        <f ca="1">OFFSET('2.3 Eco. e Lig. Esgoto'!$G$7,AC$24,)</f>
        <v>44</v>
      </c>
      <c r="AD17" s="127">
        <f t="shared" ref="AD17" ca="1" si="70">SUM(AD15:AD16)</f>
        <v>11208.13</v>
      </c>
      <c r="AE17" s="126">
        <f ca="1">OFFSET('2.3 Eco. e Lig. Esgoto'!$G$7,AE$24,)</f>
        <v>46</v>
      </c>
      <c r="AF17" s="127">
        <f t="shared" ref="AF17" ca="1" si="71">SUM(AF15:AF16)</f>
        <v>11317.01</v>
      </c>
      <c r="AG17" s="126">
        <f ca="1">OFFSET('2.3 Eco. e Lig. Esgoto'!$G$7,AG$24,)</f>
        <v>48</v>
      </c>
      <c r="AH17" s="127">
        <f t="shared" ref="AH17" ca="1" si="72">SUM(AH15:AH16)</f>
        <v>11845.53</v>
      </c>
      <c r="AI17" s="126">
        <f ca="1">OFFSET('2.3 Eco. e Lig. Esgoto'!$G$7,AI$24,)</f>
        <v>50</v>
      </c>
      <c r="AJ17" s="127">
        <f t="shared" ref="AJ17" ca="1" si="73">SUM(AJ15:AJ16)</f>
        <v>12374.07</v>
      </c>
      <c r="AK17" s="126">
        <f ca="1">OFFSET('2.3 Eco. e Lig. Esgoto'!$G$7,AK$24,)</f>
        <v>51</v>
      </c>
      <c r="AL17" s="127">
        <f t="shared" ref="AL17" ca="1" si="74">SUM(AL15:AL16)</f>
        <v>12848.17</v>
      </c>
      <c r="AM17" s="126">
        <f ca="1">OFFSET('2.3 Eco. e Lig. Esgoto'!$G$7,AM$24,)</f>
        <v>53</v>
      </c>
      <c r="AN17" s="127">
        <f t="shared" ref="AN17" ca="1" si="75">SUM(AN15:AN16)</f>
        <v>13376.71</v>
      </c>
      <c r="AO17" s="126">
        <f ca="1">OFFSET('2.3 Eco. e Lig. Esgoto'!$G$7,AO$24,)</f>
        <v>55</v>
      </c>
      <c r="AP17" s="127">
        <f t="shared" ref="AP17" ca="1" si="76">SUM(AP15:AP16)</f>
        <v>13905.24</v>
      </c>
      <c r="AQ17" s="126">
        <f ca="1">OFFSET('2.3 Eco. e Lig. Esgoto'!$G$7,AQ$24,)</f>
        <v>57</v>
      </c>
      <c r="AR17" s="127">
        <f t="shared" ref="AR17" ca="1" si="77">SUM(AR15:AR16)</f>
        <v>14433.78</v>
      </c>
      <c r="AS17" s="126">
        <f ca="1">OFFSET('2.3 Eco. e Lig. Esgoto'!$G$7,AS$24,)</f>
        <v>59</v>
      </c>
      <c r="AT17" s="127">
        <f t="shared" ref="AT17" ca="1" si="78">SUM(AT15:AT16)</f>
        <v>14542.65</v>
      </c>
      <c r="AU17" s="126">
        <f ca="1">OFFSET('2.3 Eco. e Lig. Esgoto'!$G$7,AU$24,)</f>
        <v>61</v>
      </c>
      <c r="AV17" s="127">
        <f t="shared" ref="AV17" ca="1" si="79">SUM(AV15:AV16)</f>
        <v>15071.19</v>
      </c>
      <c r="AW17" s="126">
        <f ca="1">OFFSET('2.3 Eco. e Lig. Esgoto'!$G$7,AW$24,)</f>
        <v>63</v>
      </c>
      <c r="AX17" s="127">
        <f t="shared" ref="AX17" ca="1" si="80">SUM(AX15:AX16)</f>
        <v>15599.730000000001</v>
      </c>
      <c r="AY17" s="126">
        <f ca="1">OFFSET('2.3 Eco. e Lig. Esgoto'!$G$7,AY$24,)</f>
        <v>65</v>
      </c>
      <c r="AZ17" s="127">
        <f t="shared" ref="AZ17" ca="1" si="81">SUM(AZ15:AZ16)</f>
        <v>16128.259999999998</v>
      </c>
      <c r="BA17" s="126">
        <f ca="1">OFFSET('2.3 Eco. e Lig. Esgoto'!$G$7,BA$24,)</f>
        <v>67</v>
      </c>
      <c r="BB17" s="127">
        <f t="shared" ref="BB17" ca="1" si="82">SUM(BB15:BB16)</f>
        <v>16656.79</v>
      </c>
      <c r="BC17" s="126">
        <f ca="1">OFFSET('2.3 Eco. e Lig. Esgoto'!$G$7,BC$24,)</f>
        <v>69</v>
      </c>
      <c r="BD17" s="127">
        <f t="shared" ref="BD17" ca="1" si="83">SUM(BD15:BD16)</f>
        <v>17185.330000000002</v>
      </c>
      <c r="BE17" s="126">
        <f ca="1">OFFSET('2.3 Eco. e Lig. Esgoto'!$G$7,BE$24,)</f>
        <v>71</v>
      </c>
      <c r="BF17" s="127">
        <f t="shared" ref="BF17" ca="1" si="84">SUM(BF15:BF16)</f>
        <v>17713.87</v>
      </c>
      <c r="BG17" s="126">
        <f ca="1">OFFSET('2.3 Eco. e Lig. Esgoto'!$G$7,BG$24,)</f>
        <v>73</v>
      </c>
      <c r="BH17" s="127">
        <f t="shared" ref="BH17" ca="1" si="85">SUM(BH15:BH16)</f>
        <v>18242.400000000001</v>
      </c>
      <c r="BI17" s="126">
        <f ca="1">OFFSET('2.3 Eco. e Lig. Esgoto'!$G$7,BI$24,)</f>
        <v>75</v>
      </c>
      <c r="BJ17" s="127">
        <f t="shared" ref="BJ17" ca="1" si="86">SUM(BJ15:BJ16)</f>
        <v>18770.939999999999</v>
      </c>
      <c r="BK17" s="126">
        <f ca="1">OFFSET('2.3 Eco. e Lig. Esgoto'!$G$7,BK$24,)</f>
        <v>77</v>
      </c>
      <c r="BL17" s="127">
        <f t="shared" ref="BL17" ca="1" si="87">SUM(BL15:BL16)</f>
        <v>19299.480000000003</v>
      </c>
      <c r="BM17" s="126">
        <f ca="1">OFFSET('2.3 Eco. e Lig. Esgoto'!$G$7,BM$24,)</f>
        <v>79</v>
      </c>
      <c r="BN17" s="127">
        <f t="shared" ref="BN17" ca="1" si="88">SUM(BN15:BN16)</f>
        <v>19828.009999999998</v>
      </c>
    </row>
    <row r="18" spans="2:66" x14ac:dyDescent="0.25">
      <c r="B18" s="217" t="s">
        <v>134</v>
      </c>
      <c r="C18" s="51" t="s">
        <v>71</v>
      </c>
      <c r="D18" s="72">
        <v>10</v>
      </c>
      <c r="E18" s="72">
        <f>'1.1 MATRIZ TARIFÁRIA E FATOR K'!I16</f>
        <v>5.4436999999999998</v>
      </c>
      <c r="F18" s="125">
        <f>'4.1 Faturam. Água'!F18</f>
        <v>0.67200000000000004</v>
      </c>
      <c r="G18" s="63">
        <f>ROUND(G$20*$F18,0)</f>
        <v>0</v>
      </c>
      <c r="H18" s="73">
        <f>ROUND($D$18*$E$18*G18,2)</f>
        <v>0</v>
      </c>
      <c r="I18" s="63">
        <f t="shared" ref="I18:BM19" ca="1" si="89">ROUND(I$20*$F18,0)</f>
        <v>0</v>
      </c>
      <c r="J18" s="73">
        <f ca="1">ROUND($D$18*$E$18*I18,2)</f>
        <v>0</v>
      </c>
      <c r="K18" s="63">
        <f t="shared" ca="1" si="89"/>
        <v>0</v>
      </c>
      <c r="L18" s="73">
        <f ca="1">ROUND($D$18*$E$18*K18,2)</f>
        <v>0</v>
      </c>
      <c r="M18" s="63">
        <f t="shared" ca="1" si="89"/>
        <v>0</v>
      </c>
      <c r="N18" s="73">
        <f ca="1">ROUND($D$18*$E$18*M18,2)</f>
        <v>0</v>
      </c>
      <c r="O18" s="63">
        <f t="shared" ca="1" si="89"/>
        <v>0</v>
      </c>
      <c r="P18" s="73">
        <f ca="1">ROUND($D$18*$E$18*O18,2)</f>
        <v>0</v>
      </c>
      <c r="Q18" s="63">
        <f t="shared" ca="1" si="89"/>
        <v>11</v>
      </c>
      <c r="R18" s="73">
        <f ca="1">ROUND($D$18*$E$18*Q18,2)</f>
        <v>598.80999999999995</v>
      </c>
      <c r="S18" s="63">
        <f t="shared" ca="1" si="89"/>
        <v>15</v>
      </c>
      <c r="T18" s="73">
        <f ca="1">ROUND($D$18*$E$18*S18,2)</f>
        <v>816.56</v>
      </c>
      <c r="U18" s="63">
        <f t="shared" ca="1" si="89"/>
        <v>20</v>
      </c>
      <c r="V18" s="73">
        <f ca="1">ROUND($D$18*$E$18*U18,2)</f>
        <v>1088.74</v>
      </c>
      <c r="W18" s="63">
        <f t="shared" ca="1" si="89"/>
        <v>26</v>
      </c>
      <c r="X18" s="73">
        <f ca="1">ROUND($D$18*$E$18*W18,2)</f>
        <v>1415.36</v>
      </c>
      <c r="Y18" s="63">
        <f t="shared" ca="1" si="89"/>
        <v>31</v>
      </c>
      <c r="Z18" s="73">
        <f ca="1">ROUND($D$18*$E$18*Y18,2)</f>
        <v>1687.55</v>
      </c>
      <c r="AA18" s="63">
        <f t="shared" ca="1" si="89"/>
        <v>38</v>
      </c>
      <c r="AB18" s="73">
        <f ca="1">ROUND($D$18*$E$18*AA18,2)</f>
        <v>2068.61</v>
      </c>
      <c r="AC18" s="63">
        <f t="shared" ca="1" si="89"/>
        <v>44</v>
      </c>
      <c r="AD18" s="73">
        <f ca="1">ROUND($D$18*$E$18*AC18,2)</f>
        <v>2395.23</v>
      </c>
      <c r="AE18" s="63">
        <f t="shared" ca="1" si="89"/>
        <v>46</v>
      </c>
      <c r="AF18" s="73">
        <f ca="1">ROUND($D$18*$E$18*AE18,2)</f>
        <v>2504.1</v>
      </c>
      <c r="AG18" s="63">
        <f t="shared" ca="1" si="89"/>
        <v>48</v>
      </c>
      <c r="AH18" s="73">
        <f ca="1">ROUND($D$18*$E$18*AG18,2)</f>
        <v>2612.98</v>
      </c>
      <c r="AI18" s="63">
        <f t="shared" ca="1" si="89"/>
        <v>50</v>
      </c>
      <c r="AJ18" s="73">
        <f ca="1">ROUND($D$18*$E$18*AI18,2)</f>
        <v>2721.85</v>
      </c>
      <c r="AK18" s="63">
        <f t="shared" ca="1" si="89"/>
        <v>52</v>
      </c>
      <c r="AL18" s="73">
        <f ca="1">ROUND($D$18*$E$18*AK18,2)</f>
        <v>2830.72</v>
      </c>
      <c r="AM18" s="63">
        <f t="shared" ca="1" si="89"/>
        <v>54</v>
      </c>
      <c r="AN18" s="73">
        <f ca="1">ROUND($D$18*$E$18*AM18,2)</f>
        <v>2939.6</v>
      </c>
      <c r="AO18" s="63">
        <f t="shared" ca="1" si="89"/>
        <v>56</v>
      </c>
      <c r="AP18" s="73">
        <f ca="1">ROUND($D$18*$E$18*AO18,2)</f>
        <v>3048.47</v>
      </c>
      <c r="AQ18" s="63">
        <f t="shared" ca="1" si="89"/>
        <v>58</v>
      </c>
      <c r="AR18" s="73">
        <f ca="1">ROUND($D$18*$E$18*AQ18,2)</f>
        <v>3157.35</v>
      </c>
      <c r="AS18" s="63">
        <f t="shared" ca="1" si="89"/>
        <v>60</v>
      </c>
      <c r="AT18" s="73">
        <f ca="1">ROUND($D$18*$E$18*AS18,2)</f>
        <v>3266.22</v>
      </c>
      <c r="AU18" s="63">
        <f t="shared" ca="1" si="89"/>
        <v>62</v>
      </c>
      <c r="AV18" s="73">
        <f ca="1">ROUND($D$18*$E$18*AU18,2)</f>
        <v>3375.09</v>
      </c>
      <c r="AW18" s="63">
        <f t="shared" ca="1" si="89"/>
        <v>64</v>
      </c>
      <c r="AX18" s="73">
        <f ca="1">ROUND($D$18*$E$18*AW18,2)</f>
        <v>3483.97</v>
      </c>
      <c r="AY18" s="63">
        <f t="shared" ca="1" si="89"/>
        <v>66</v>
      </c>
      <c r="AZ18" s="73">
        <f ca="1">ROUND($D$18*$E$18*AY18,2)</f>
        <v>3592.84</v>
      </c>
      <c r="BA18" s="63">
        <f t="shared" ca="1" si="89"/>
        <v>68</v>
      </c>
      <c r="BB18" s="73">
        <f ca="1">ROUND($D$18*$E$18*BA18,2)</f>
        <v>3701.72</v>
      </c>
      <c r="BC18" s="63">
        <f t="shared" ca="1" si="89"/>
        <v>70</v>
      </c>
      <c r="BD18" s="73">
        <f ca="1">ROUND($D$18*$E$18*BC18,2)</f>
        <v>3810.59</v>
      </c>
      <c r="BE18" s="63">
        <f t="shared" ca="1" si="89"/>
        <v>72</v>
      </c>
      <c r="BF18" s="73">
        <f ca="1">ROUND($D$18*$E$18*BE18,2)</f>
        <v>3919.46</v>
      </c>
      <c r="BG18" s="63">
        <f t="shared" ca="1" si="89"/>
        <v>74</v>
      </c>
      <c r="BH18" s="73">
        <f ca="1">ROUND($D$18*$E$18*BG18,2)</f>
        <v>4028.34</v>
      </c>
      <c r="BI18" s="63">
        <f t="shared" ca="1" si="89"/>
        <v>76</v>
      </c>
      <c r="BJ18" s="73">
        <f ca="1">ROUND($D$18*$E$18*BI18,2)</f>
        <v>4137.21</v>
      </c>
      <c r="BK18" s="63">
        <f t="shared" ca="1" si="89"/>
        <v>78</v>
      </c>
      <c r="BL18" s="73">
        <f ca="1">ROUND($D$18*$E$18*BK18,2)</f>
        <v>4246.09</v>
      </c>
      <c r="BM18" s="63">
        <f t="shared" ca="1" si="89"/>
        <v>80</v>
      </c>
      <c r="BN18" s="73">
        <f ca="1">ROUND($D$18*$E$18*BM18,2)</f>
        <v>4354.96</v>
      </c>
    </row>
    <row r="19" spans="2:66" x14ac:dyDescent="0.25">
      <c r="B19" s="217"/>
      <c r="C19" s="51" t="s">
        <v>75</v>
      </c>
      <c r="D19" s="72">
        <v>45.22</v>
      </c>
      <c r="E19" s="72">
        <f>'1.1 MATRIZ TARIFÁRIA E FATOR K'!I17</f>
        <v>9.0347000000000008</v>
      </c>
      <c r="F19" s="125">
        <f>'4.1 Faturam. Água'!F19</f>
        <v>0.32800000000000001</v>
      </c>
      <c r="G19" s="63">
        <f>ROUND(G$20*F19,0)</f>
        <v>0</v>
      </c>
      <c r="H19" s="73">
        <f>ROUND(($D$18*$E$18*G19)+(($D$19-$D$18)*$E$19*G19),2)</f>
        <v>0</v>
      </c>
      <c r="I19" s="63">
        <f t="shared" ca="1" si="89"/>
        <v>0</v>
      </c>
      <c r="J19" s="73">
        <f ca="1">ROUND(($D$18*$E$18*I19)+(($D$19-$D$18)*$E$19*I19),2)</f>
        <v>0</v>
      </c>
      <c r="K19" s="63">
        <f t="shared" ca="1" si="89"/>
        <v>0</v>
      </c>
      <c r="L19" s="73">
        <f ca="1">ROUND(($D$18*$E$18*K19)+(($D$19-$D$18)*$E$19*K19),2)</f>
        <v>0</v>
      </c>
      <c r="M19" s="63">
        <f t="shared" ca="1" si="89"/>
        <v>0</v>
      </c>
      <c r="N19" s="73">
        <f ca="1">ROUND(($D$18*$E$18*M19)+(($D$19-$D$18)*$E$19*M19),2)</f>
        <v>0</v>
      </c>
      <c r="O19" s="63">
        <f t="shared" ca="1" si="89"/>
        <v>0</v>
      </c>
      <c r="P19" s="73">
        <f ca="1">ROUND(($D$18*$E$18*O19)+(($D$19-$D$18)*$E$19*O19),2)</f>
        <v>0</v>
      </c>
      <c r="Q19" s="63">
        <f t="shared" ca="1" si="89"/>
        <v>5</v>
      </c>
      <c r="R19" s="73">
        <f ca="1">ROUND(($D$18*$E$18*Q19)+(($D$19-$D$18)*$E$19*Q19),2)</f>
        <v>1863.2</v>
      </c>
      <c r="S19" s="63">
        <f t="shared" ca="1" si="89"/>
        <v>8</v>
      </c>
      <c r="T19" s="73">
        <f ca="1">ROUND(($D$18*$E$18*S19)+(($D$19-$D$18)*$E$19*S19),2)</f>
        <v>2981.11</v>
      </c>
      <c r="U19" s="63">
        <f t="shared" ca="1" si="89"/>
        <v>10</v>
      </c>
      <c r="V19" s="73">
        <f ca="1">ROUND(($D$18*$E$18*U19)+(($D$19-$D$18)*$E$19*U19),2)</f>
        <v>3726.39</v>
      </c>
      <c r="W19" s="63">
        <f t="shared" ca="1" si="89"/>
        <v>12</v>
      </c>
      <c r="X19" s="73">
        <f ca="1">ROUND(($D$18*$E$18*W19)+(($D$19-$D$18)*$E$19*W19),2)</f>
        <v>4471.67</v>
      </c>
      <c r="Y19" s="63">
        <f t="shared" ca="1" si="89"/>
        <v>15</v>
      </c>
      <c r="Z19" s="73">
        <f ca="1">ROUND(($D$18*$E$18*Y19)+(($D$19-$D$18)*$E$19*Y19),2)</f>
        <v>5589.59</v>
      </c>
      <c r="AA19" s="63">
        <f t="shared" ca="1" si="89"/>
        <v>18</v>
      </c>
      <c r="AB19" s="73">
        <f ca="1">ROUND(($D$18*$E$18*AA19)+(($D$19-$D$18)*$E$19*AA19),2)</f>
        <v>6707.5</v>
      </c>
      <c r="AC19" s="63">
        <f t="shared" ca="1" si="89"/>
        <v>21</v>
      </c>
      <c r="AD19" s="73">
        <f ca="1">ROUND(($D$18*$E$18*AC19)+(($D$19-$D$18)*$E$19*AC19),2)</f>
        <v>7825.42</v>
      </c>
      <c r="AE19" s="63">
        <f t="shared" ca="1" si="89"/>
        <v>22</v>
      </c>
      <c r="AF19" s="73">
        <f ca="1">ROUND(($D$18*$E$18*AE19)+(($D$19-$D$18)*$E$19*AE19),2)</f>
        <v>8198.06</v>
      </c>
      <c r="AG19" s="63">
        <f t="shared" ca="1" si="89"/>
        <v>23</v>
      </c>
      <c r="AH19" s="73">
        <f ca="1">ROUND(($D$18*$E$18*AG19)+(($D$19-$D$18)*$E$19*AG19),2)</f>
        <v>8570.7000000000007</v>
      </c>
      <c r="AI19" s="63">
        <f t="shared" ca="1" si="89"/>
        <v>24</v>
      </c>
      <c r="AJ19" s="73">
        <f ca="1">ROUND(($D$18*$E$18*AI19)+(($D$19-$D$18)*$E$19*AI19),2)</f>
        <v>8943.34</v>
      </c>
      <c r="AK19" s="63">
        <f t="shared" ca="1" si="89"/>
        <v>25</v>
      </c>
      <c r="AL19" s="73">
        <f ca="1">ROUND(($D$18*$E$18*AK19)+(($D$19-$D$18)*$E$19*AK19),2)</f>
        <v>9315.98</v>
      </c>
      <c r="AM19" s="63">
        <f t="shared" ca="1" si="89"/>
        <v>26</v>
      </c>
      <c r="AN19" s="73">
        <f ca="1">ROUND(($D$18*$E$18*AM19)+(($D$19-$D$18)*$E$19*AM19),2)</f>
        <v>9688.6200000000008</v>
      </c>
      <c r="AO19" s="63">
        <f t="shared" ca="1" si="89"/>
        <v>27</v>
      </c>
      <c r="AP19" s="73">
        <f ca="1">ROUND(($D$18*$E$18*AO19)+(($D$19-$D$18)*$E$19*AO19),2)</f>
        <v>10061.26</v>
      </c>
      <c r="AQ19" s="63">
        <f t="shared" ca="1" si="89"/>
        <v>28</v>
      </c>
      <c r="AR19" s="73">
        <f ca="1">ROUND(($D$18*$E$18*AQ19)+(($D$19-$D$18)*$E$19*AQ19),2)</f>
        <v>10433.9</v>
      </c>
      <c r="AS19" s="63">
        <f t="shared" ca="1" si="89"/>
        <v>29</v>
      </c>
      <c r="AT19" s="73">
        <f ca="1">ROUND(($D$18*$E$18*AS19)+(($D$19-$D$18)*$E$19*AS19),2)</f>
        <v>10806.53</v>
      </c>
      <c r="AU19" s="63">
        <f t="shared" ca="1" si="89"/>
        <v>30</v>
      </c>
      <c r="AV19" s="73">
        <f ca="1">ROUND(($D$18*$E$18*AU19)+(($D$19-$D$18)*$E$19*AU19),2)</f>
        <v>11179.17</v>
      </c>
      <c r="AW19" s="63">
        <f t="shared" ca="1" si="89"/>
        <v>31</v>
      </c>
      <c r="AX19" s="73">
        <f ca="1">ROUND(($D$18*$E$18*AW19)+(($D$19-$D$18)*$E$19*AW19),2)</f>
        <v>11551.81</v>
      </c>
      <c r="AY19" s="63">
        <f t="shared" ca="1" si="89"/>
        <v>32</v>
      </c>
      <c r="AZ19" s="73">
        <f ca="1">ROUND(($D$18*$E$18*AY19)+(($D$19-$D$18)*$E$19*AY19),2)</f>
        <v>11924.45</v>
      </c>
      <c r="BA19" s="63">
        <f t="shared" ca="1" si="89"/>
        <v>33</v>
      </c>
      <c r="BB19" s="73">
        <f ca="1">ROUND(($D$18*$E$18*BA19)+(($D$19-$D$18)*$E$19*BA19),2)</f>
        <v>12297.09</v>
      </c>
      <c r="BC19" s="63">
        <f t="shared" ca="1" si="89"/>
        <v>34</v>
      </c>
      <c r="BD19" s="73">
        <f ca="1">ROUND(($D$18*$E$18*BC19)+(($D$19-$D$18)*$E$19*BC19),2)</f>
        <v>12669.73</v>
      </c>
      <c r="BE19" s="63">
        <f t="shared" ca="1" si="89"/>
        <v>35</v>
      </c>
      <c r="BF19" s="73">
        <f ca="1">ROUND(($D$18*$E$18*BE19)+(($D$19-$D$18)*$E$19*BE19),2)</f>
        <v>13042.37</v>
      </c>
      <c r="BG19" s="63">
        <f t="shared" ca="1" si="89"/>
        <v>36</v>
      </c>
      <c r="BH19" s="73">
        <f ca="1">ROUND(($D$18*$E$18*BG19)+(($D$19-$D$18)*$E$19*BG19),2)</f>
        <v>13415.01</v>
      </c>
      <c r="BI19" s="63">
        <f t="shared" ca="1" si="89"/>
        <v>37</v>
      </c>
      <c r="BJ19" s="73">
        <f ca="1">ROUND(($D$18*$E$18*BI19)+(($D$19-$D$18)*$E$19*BI19),2)</f>
        <v>13787.65</v>
      </c>
      <c r="BK19" s="63">
        <f t="shared" ca="1" si="89"/>
        <v>38</v>
      </c>
      <c r="BL19" s="73">
        <f ca="1">ROUND(($D$18*$E$18*BK19)+(($D$19-$D$18)*$E$19*BK19),2)</f>
        <v>14160.29</v>
      </c>
      <c r="BM19" s="63">
        <f t="shared" ca="1" si="89"/>
        <v>39</v>
      </c>
      <c r="BN19" s="73">
        <f ca="1">ROUND(($D$18*$E$18*BM19)+(($D$19-$D$18)*$E$19*BM19),2)</f>
        <v>14532.93</v>
      </c>
    </row>
    <row r="20" spans="2:66" x14ac:dyDescent="0.25">
      <c r="B20" s="217"/>
      <c r="C20" s="51"/>
      <c r="D20" s="72"/>
      <c r="E20" s="58"/>
      <c r="F20" s="124">
        <f>SUM(F18:F19)</f>
        <v>1</v>
      </c>
      <c r="G20" s="126">
        <f>'2.3 Eco. e Lig. Esgoto'!$I$7</f>
        <v>0</v>
      </c>
      <c r="H20" s="127">
        <f t="shared" ref="H20" si="90">SUM(H18:H19)</f>
        <v>0</v>
      </c>
      <c r="I20" s="126">
        <f ca="1">OFFSET('2.3 Eco. e Lig. Esgoto'!$I$7,I$24,)</f>
        <v>0</v>
      </c>
      <c r="J20" s="127">
        <f t="shared" ref="J20:L20" ca="1" si="91">SUM(J18:J19)</f>
        <v>0</v>
      </c>
      <c r="K20" s="126">
        <f ca="1">OFFSET('2.3 Eco. e Lig. Esgoto'!$I$7,K$24,)</f>
        <v>0</v>
      </c>
      <c r="L20" s="127">
        <f t="shared" ca="1" si="91"/>
        <v>0</v>
      </c>
      <c r="M20" s="126">
        <f ca="1">OFFSET('2.3 Eco. e Lig. Esgoto'!$I$7,M$24,)</f>
        <v>0</v>
      </c>
      <c r="N20" s="127">
        <f t="shared" ref="N20" ca="1" si="92">SUM(N18:N19)</f>
        <v>0</v>
      </c>
      <c r="O20" s="126">
        <f ca="1">OFFSET('2.3 Eco. e Lig. Esgoto'!$I$7,O$24,)</f>
        <v>0</v>
      </c>
      <c r="P20" s="127">
        <f t="shared" ref="P20" ca="1" si="93">SUM(P18:P19)</f>
        <v>0</v>
      </c>
      <c r="Q20" s="126">
        <f ca="1">OFFSET('2.3 Eco. e Lig. Esgoto'!$I$7,Q$24,)</f>
        <v>16</v>
      </c>
      <c r="R20" s="127">
        <f t="shared" ref="R20" ca="1" si="94">SUM(R18:R19)</f>
        <v>2462.0100000000002</v>
      </c>
      <c r="S20" s="126">
        <f ca="1">OFFSET('2.3 Eco. e Lig. Esgoto'!$I$7,S$24,)</f>
        <v>23</v>
      </c>
      <c r="T20" s="127">
        <f t="shared" ref="T20" ca="1" si="95">SUM(T18:T19)</f>
        <v>3797.67</v>
      </c>
      <c r="U20" s="126">
        <f ca="1">OFFSET('2.3 Eco. e Lig. Esgoto'!$I$7,U$24,)</f>
        <v>30</v>
      </c>
      <c r="V20" s="127">
        <f t="shared" ref="V20" ca="1" si="96">SUM(V18:V19)</f>
        <v>4815.13</v>
      </c>
      <c r="W20" s="126">
        <f ca="1">OFFSET('2.3 Eco. e Lig. Esgoto'!$I$7,W$24,)</f>
        <v>38</v>
      </c>
      <c r="X20" s="127">
        <f t="shared" ref="X20" ca="1" si="97">SUM(X18:X19)</f>
        <v>5887.03</v>
      </c>
      <c r="Y20" s="126">
        <f ca="1">OFFSET('2.3 Eco. e Lig. Esgoto'!$I$7,Y$24,)</f>
        <v>46</v>
      </c>
      <c r="Z20" s="127">
        <f t="shared" ref="Z20" ca="1" si="98">SUM(Z18:Z19)</f>
        <v>7277.14</v>
      </c>
      <c r="AA20" s="126">
        <f ca="1">OFFSET('2.3 Eco. e Lig. Esgoto'!$I$7,AA$24,)</f>
        <v>56</v>
      </c>
      <c r="AB20" s="127">
        <f t="shared" ref="AB20" ca="1" si="99">SUM(AB18:AB19)</f>
        <v>8776.11</v>
      </c>
      <c r="AC20" s="126">
        <f ca="1">OFFSET('2.3 Eco. e Lig. Esgoto'!$I$7,AC$24,)</f>
        <v>65</v>
      </c>
      <c r="AD20" s="127">
        <f t="shared" ref="AD20" ca="1" si="100">SUM(AD18:AD19)</f>
        <v>10220.65</v>
      </c>
      <c r="AE20" s="126">
        <f ca="1">OFFSET('2.3 Eco. e Lig. Esgoto'!$I$7,AE$24,)</f>
        <v>68</v>
      </c>
      <c r="AF20" s="127">
        <f t="shared" ref="AF20" ca="1" si="101">SUM(AF18:AF19)</f>
        <v>10702.16</v>
      </c>
      <c r="AG20" s="126">
        <f ca="1">OFFSET('2.3 Eco. e Lig. Esgoto'!$I$7,AG$24,)</f>
        <v>71</v>
      </c>
      <c r="AH20" s="127">
        <f t="shared" ref="AH20" ca="1" si="102">SUM(AH18:AH19)</f>
        <v>11183.68</v>
      </c>
      <c r="AI20" s="126">
        <f ca="1">OFFSET('2.3 Eco. e Lig. Esgoto'!$I$7,AI$24,)</f>
        <v>74</v>
      </c>
      <c r="AJ20" s="127">
        <f t="shared" ref="AJ20" ca="1" si="103">SUM(AJ18:AJ19)</f>
        <v>11665.19</v>
      </c>
      <c r="AK20" s="126">
        <f ca="1">OFFSET('2.3 Eco. e Lig. Esgoto'!$I$7,AK$24,)</f>
        <v>77</v>
      </c>
      <c r="AL20" s="127">
        <f t="shared" ref="AL20" ca="1" si="104">SUM(AL18:AL19)</f>
        <v>12146.699999999999</v>
      </c>
      <c r="AM20" s="126">
        <f ca="1">OFFSET('2.3 Eco. e Lig. Esgoto'!$I$7,AM$24,)</f>
        <v>80</v>
      </c>
      <c r="AN20" s="127">
        <f t="shared" ref="AN20" ca="1" si="105">SUM(AN18:AN19)</f>
        <v>12628.220000000001</v>
      </c>
      <c r="AO20" s="126">
        <f ca="1">OFFSET('2.3 Eco. e Lig. Esgoto'!$I$7,AO$24,)</f>
        <v>83</v>
      </c>
      <c r="AP20" s="127">
        <f t="shared" ref="AP20" ca="1" si="106">SUM(AP18:AP19)</f>
        <v>13109.73</v>
      </c>
      <c r="AQ20" s="126">
        <f ca="1">OFFSET('2.3 Eco. e Lig. Esgoto'!$I$7,AQ$24,)</f>
        <v>86</v>
      </c>
      <c r="AR20" s="127">
        <f t="shared" ref="AR20" ca="1" si="107">SUM(AR18:AR19)</f>
        <v>13591.25</v>
      </c>
      <c r="AS20" s="126">
        <f ca="1">OFFSET('2.3 Eco. e Lig. Esgoto'!$I$7,AS$24,)</f>
        <v>89</v>
      </c>
      <c r="AT20" s="127">
        <f t="shared" ref="AT20" ca="1" si="108">SUM(AT18:AT19)</f>
        <v>14072.75</v>
      </c>
      <c r="AU20" s="126">
        <f ca="1">OFFSET('2.3 Eco. e Lig. Esgoto'!$I$7,AU$24,)</f>
        <v>92</v>
      </c>
      <c r="AV20" s="127">
        <f t="shared" ref="AV20" ca="1" si="109">SUM(AV18:AV19)</f>
        <v>14554.26</v>
      </c>
      <c r="AW20" s="126">
        <f ca="1">OFFSET('2.3 Eco. e Lig. Esgoto'!$I$7,AW$24,)</f>
        <v>95</v>
      </c>
      <c r="AX20" s="127">
        <f t="shared" ref="AX20" ca="1" si="110">SUM(AX18:AX19)</f>
        <v>15035.779999999999</v>
      </c>
      <c r="AY20" s="126">
        <f ca="1">OFFSET('2.3 Eco. e Lig. Esgoto'!$I$7,AY$24,)</f>
        <v>98</v>
      </c>
      <c r="AZ20" s="127">
        <f t="shared" ref="AZ20" ca="1" si="111">SUM(AZ18:AZ19)</f>
        <v>15517.29</v>
      </c>
      <c r="BA20" s="126">
        <f ca="1">OFFSET('2.3 Eco. e Lig. Esgoto'!$I$7,BA$24,)</f>
        <v>101</v>
      </c>
      <c r="BB20" s="127">
        <f t="shared" ref="BB20" ca="1" si="112">SUM(BB18:BB19)</f>
        <v>15998.81</v>
      </c>
      <c r="BC20" s="126">
        <f ca="1">OFFSET('2.3 Eco. e Lig. Esgoto'!$I$7,BC$24,)</f>
        <v>104</v>
      </c>
      <c r="BD20" s="127">
        <f t="shared" ref="BD20" ca="1" si="113">SUM(BD18:BD19)</f>
        <v>16480.32</v>
      </c>
      <c r="BE20" s="126">
        <f ca="1">OFFSET('2.3 Eco. e Lig. Esgoto'!$I$7,BE$24,)</f>
        <v>107</v>
      </c>
      <c r="BF20" s="127">
        <f t="shared" ref="BF20" ca="1" si="114">SUM(BF18:BF19)</f>
        <v>16961.830000000002</v>
      </c>
      <c r="BG20" s="126">
        <f ca="1">OFFSET('2.3 Eco. e Lig. Esgoto'!$I$7,BG$24,)</f>
        <v>110</v>
      </c>
      <c r="BH20" s="127">
        <f t="shared" ref="BH20" ca="1" si="115">SUM(BH18:BH19)</f>
        <v>17443.349999999999</v>
      </c>
      <c r="BI20" s="126">
        <f ca="1">OFFSET('2.3 Eco. e Lig. Esgoto'!$I$7,BI$24,)</f>
        <v>113</v>
      </c>
      <c r="BJ20" s="127">
        <f t="shared" ref="BJ20" ca="1" si="116">SUM(BJ18:BJ19)</f>
        <v>17924.86</v>
      </c>
      <c r="BK20" s="126">
        <f ca="1">OFFSET('2.3 Eco. e Lig. Esgoto'!$I$7,BK$24,)</f>
        <v>116</v>
      </c>
      <c r="BL20" s="127">
        <f t="shared" ref="BL20" ca="1" si="117">SUM(BL18:BL19)</f>
        <v>18406.38</v>
      </c>
      <c r="BM20" s="126">
        <f ca="1">OFFSET('2.3 Eco. e Lig. Esgoto'!$I$7,BM$24,)</f>
        <v>119</v>
      </c>
      <c r="BN20" s="127">
        <f t="shared" ref="BN20" ca="1" si="118">SUM(BN18:BN19)</f>
        <v>18887.89</v>
      </c>
    </row>
    <row r="21" spans="2:66" x14ac:dyDescent="0.25">
      <c r="B21" s="216" t="s">
        <v>141</v>
      </c>
      <c r="C21" s="216"/>
      <c r="D21" s="216"/>
      <c r="E21" s="216"/>
      <c r="F21" s="216"/>
      <c r="G21" s="126">
        <f>'2.3 Eco. e Lig. Esgoto'!$K$7</f>
        <v>0</v>
      </c>
      <c r="H21" s="127">
        <f>H10+H14+H17+H20</f>
        <v>0</v>
      </c>
      <c r="I21" s="126">
        <f ca="1">OFFSET('2.3 Eco. e Lig. Esgoto'!$K$7,I$24,)</f>
        <v>0</v>
      </c>
      <c r="J21" s="127">
        <f ca="1">J10+J14+J17+J20</f>
        <v>0</v>
      </c>
      <c r="K21" s="126">
        <f ca="1">OFFSET('2.3 Eco. e Lig. Esgoto'!$K$7,K$24,)</f>
        <v>0</v>
      </c>
      <c r="L21" s="127">
        <f ca="1">L10+L14+L17+L20</f>
        <v>0</v>
      </c>
      <c r="M21" s="126">
        <f ca="1">OFFSET('2.3 Eco. e Lig. Esgoto'!$K$7,M$24,)</f>
        <v>0</v>
      </c>
      <c r="N21" s="127">
        <f ca="1">N10+N14+N17+N20</f>
        <v>0</v>
      </c>
      <c r="O21" s="126">
        <f ca="1">OFFSET('2.3 Eco. e Lig. Esgoto'!$K$7,O$24,)</f>
        <v>0</v>
      </c>
      <c r="P21" s="127">
        <f ca="1">P10+P14+P17+P20</f>
        <v>0</v>
      </c>
      <c r="Q21" s="126">
        <f ca="1">OFFSET('2.3 Eco. e Lig. Esgoto'!$K$7,Q$24,)</f>
        <v>1975</v>
      </c>
      <c r="R21" s="127">
        <f ca="1">R10+R14+R17+R20</f>
        <v>118124.54</v>
      </c>
      <c r="S21" s="126">
        <f ca="1">OFFSET('2.3 Eco. e Lig. Esgoto'!$K$7,S$24,)</f>
        <v>2793</v>
      </c>
      <c r="T21" s="127">
        <f ca="1">T10+T14+T17+T20</f>
        <v>166511.07</v>
      </c>
      <c r="U21" s="126">
        <f ca="1">OFFSET('2.3 Eco. e Lig. Esgoto'!$K$7,U$24,)</f>
        <v>3691</v>
      </c>
      <c r="V21" s="127">
        <f ca="1">V10+V14+V17+V20</f>
        <v>220028.53999999998</v>
      </c>
      <c r="W21" s="126">
        <f ca="1">OFFSET('2.3 Eco. e Lig. Esgoto'!$K$7,W$24,)</f>
        <v>4669</v>
      </c>
      <c r="X21" s="127">
        <f ca="1">X10+X14+X17+X20</f>
        <v>278885.14</v>
      </c>
      <c r="Y21" s="126">
        <f ca="1">OFFSET('2.3 Eco. e Lig. Esgoto'!$K$7,Y$24,)</f>
        <v>5727</v>
      </c>
      <c r="Z21" s="127">
        <f ca="1">Z10+Z14+Z17+Z20</f>
        <v>340699.70000000007</v>
      </c>
      <c r="AA21" s="126">
        <f ca="1">OFFSET('2.3 Eco. e Lig. Esgoto'!$K$7,AA$24,)</f>
        <v>6866</v>
      </c>
      <c r="AB21" s="127">
        <f ca="1">AB10+AB14+AB17+AB20</f>
        <v>408847.64999999997</v>
      </c>
      <c r="AC21" s="126">
        <f ca="1">OFFSET('2.3 Eco. e Lig. Esgoto'!$K$7,AC$24,)</f>
        <v>8085</v>
      </c>
      <c r="AD21" s="127">
        <f ca="1">AD10+AD14+AD17+AD20</f>
        <v>481822.58</v>
      </c>
      <c r="AE21" s="126">
        <f ca="1">OFFSET('2.3 Eco. e Lig. Esgoto'!$K$7,AE$24,)</f>
        <v>8447</v>
      </c>
      <c r="AF21" s="127">
        <f ca="1">AF10+AF14+AF17+AF20</f>
        <v>504157.04</v>
      </c>
      <c r="AG21" s="126">
        <f ca="1">OFFSET('2.3 Eco. e Lig. Esgoto'!$K$7,AG$24,)</f>
        <v>8810</v>
      </c>
      <c r="AH21" s="127">
        <f ca="1">AH10+AH14+AH17+AH20</f>
        <v>525037.12</v>
      </c>
      <c r="AI21" s="126">
        <f ca="1">OFFSET('2.3 Eco. e Lig. Esgoto'!$K$7,AI$24,)</f>
        <v>9173</v>
      </c>
      <c r="AJ21" s="127">
        <f ca="1">AJ10+AJ14+AJ17+AJ20</f>
        <v>546708.93999999994</v>
      </c>
      <c r="AK21" s="126">
        <f ca="1">OFFSET('2.3 Eco. e Lig. Esgoto'!$K$7,AK$24,)</f>
        <v>9537</v>
      </c>
      <c r="AL21" s="127">
        <f ca="1">AL10+AL14+AL17+AL20</f>
        <v>568171.36</v>
      </c>
      <c r="AM21" s="126">
        <f ca="1">OFFSET('2.3 Eco. e Lig. Esgoto'!$K$7,AM$24,)</f>
        <v>9902</v>
      </c>
      <c r="AN21" s="127">
        <f ca="1">AN10+AN14+AN17+AN20</f>
        <v>590628.06999999995</v>
      </c>
      <c r="AO21" s="126">
        <f ca="1">OFFSET('2.3 Eco. e Lig. Esgoto'!$K$7,AO$24,)</f>
        <v>10267</v>
      </c>
      <c r="AP21" s="127">
        <f ca="1">AP10+AP14+AP17+AP20</f>
        <v>612216</v>
      </c>
      <c r="AQ21" s="126">
        <f ca="1">OFFSET('2.3 Eco. e Lig. Esgoto'!$K$7,AQ$24,)</f>
        <v>10633</v>
      </c>
      <c r="AR21" s="127">
        <f ca="1">AR10+AR14+AR17+AR20</f>
        <v>634087.11</v>
      </c>
      <c r="AS21" s="126">
        <f ca="1">OFFSET('2.3 Eco. e Lig. Esgoto'!$K$7,AS$24,)</f>
        <v>11000</v>
      </c>
      <c r="AT21" s="127">
        <f ca="1">AT10+AT14+AT17+AT20</f>
        <v>656003.40000000014</v>
      </c>
      <c r="AU21" s="126">
        <f ca="1">OFFSET('2.3 Eco. e Lig. Esgoto'!$K$7,AU$24,)</f>
        <v>11367</v>
      </c>
      <c r="AV21" s="127">
        <f ca="1">AV10+AV14+AV17+AV20</f>
        <v>677820.05999999994</v>
      </c>
      <c r="AW21" s="126">
        <f ca="1">OFFSET('2.3 Eco. e Lig. Esgoto'!$K$7,AW$24,)</f>
        <v>11735</v>
      </c>
      <c r="AX21" s="127">
        <f ca="1">AX10+AX14+AX17+AX20</f>
        <v>699765.4800000001</v>
      </c>
      <c r="AY21" s="126">
        <f ca="1">OFFSET('2.3 Eco. e Lig. Esgoto'!$K$7,AY$24,)</f>
        <v>12103</v>
      </c>
      <c r="AZ21" s="127">
        <f ca="1">AZ10+AZ14+AZ17+AZ20</f>
        <v>720860.94000000006</v>
      </c>
      <c r="BA21" s="126">
        <f ca="1">OFFSET('2.3 Eco. e Lig. Esgoto'!$K$7,BA$24,)</f>
        <v>12473</v>
      </c>
      <c r="BB21" s="127">
        <f ca="1">BB10+BB14+BB17+BB20</f>
        <v>743996.08000000019</v>
      </c>
      <c r="BC21" s="126">
        <f ca="1">OFFSET('2.3 Eco. e Lig. Esgoto'!$K$7,BC$24,)</f>
        <v>12842</v>
      </c>
      <c r="BD21" s="127">
        <f ca="1">BD10+BD14+BD17+BD20</f>
        <v>766133.32000000007</v>
      </c>
      <c r="BE21" s="126">
        <f ca="1">OFFSET('2.3 Eco. e Lig. Esgoto'!$K$7,BE$24,)</f>
        <v>13213</v>
      </c>
      <c r="BF21" s="127">
        <f ca="1">BF10+BF14+BF17+BF20</f>
        <v>787319.23</v>
      </c>
      <c r="BG21" s="126">
        <f ca="1">OFFSET('2.3 Eco. e Lig. Esgoto'!$K$7,BG$24,)</f>
        <v>13584</v>
      </c>
      <c r="BH21" s="127">
        <f ca="1">BH10+BH14+BH17+BH20</f>
        <v>810666.97000000009</v>
      </c>
      <c r="BI21" s="126">
        <f ca="1">OFFSET('2.3 Eco. e Lig. Esgoto'!$K$7,BI$24,)</f>
        <v>13956</v>
      </c>
      <c r="BJ21" s="127">
        <f ca="1">BJ10+BJ14+BJ17+BJ20</f>
        <v>832015.2699999999</v>
      </c>
      <c r="BK21" s="126">
        <f ca="1">OFFSET('2.3 Eco. e Lig. Esgoto'!$K$7,BK$24,)</f>
        <v>14328</v>
      </c>
      <c r="BL21" s="127">
        <f ca="1">BL10+BL14+BL17+BL20</f>
        <v>854260.5</v>
      </c>
      <c r="BM21" s="126">
        <f ca="1">OFFSET('2.3 Eco. e Lig. Esgoto'!$K$7,BM$24,)</f>
        <v>14701</v>
      </c>
      <c r="BN21" s="127">
        <f ca="1">BN10+BN14+BN17+BN20</f>
        <v>876121.47999999986</v>
      </c>
    </row>
    <row r="22" spans="2:66" x14ac:dyDescent="0.25">
      <c r="B22" s="216" t="s">
        <v>142</v>
      </c>
      <c r="C22" s="216"/>
      <c r="D22" s="216"/>
      <c r="E22" s="216"/>
      <c r="F22" s="216"/>
      <c r="G22" s="213">
        <f>H21*12</f>
        <v>0</v>
      </c>
      <c r="H22" s="214"/>
      <c r="I22" s="213">
        <f ca="1">J21*12</f>
        <v>0</v>
      </c>
      <c r="J22" s="214"/>
      <c r="K22" s="213">
        <f ca="1">L21*12</f>
        <v>0</v>
      </c>
      <c r="L22" s="214"/>
      <c r="M22" s="213">
        <f ca="1">N21*12</f>
        <v>0</v>
      </c>
      <c r="N22" s="214"/>
      <c r="O22" s="213">
        <f ca="1">P21*12</f>
        <v>0</v>
      </c>
      <c r="P22" s="214"/>
      <c r="Q22" s="213">
        <f ca="1">R21*12</f>
        <v>1417494.48</v>
      </c>
      <c r="R22" s="214"/>
      <c r="S22" s="213">
        <f ca="1">T21*12</f>
        <v>1998132.84</v>
      </c>
      <c r="T22" s="214"/>
      <c r="U22" s="213">
        <f ca="1">V21*12</f>
        <v>2640342.4799999995</v>
      </c>
      <c r="V22" s="214"/>
      <c r="W22" s="213">
        <f ca="1">X21*12</f>
        <v>3346621.68</v>
      </c>
      <c r="X22" s="214"/>
      <c r="Y22" s="213">
        <f ca="1">Z21*12</f>
        <v>4088396.4000000008</v>
      </c>
      <c r="Z22" s="214"/>
      <c r="AA22" s="213">
        <f ca="1">AB21*12</f>
        <v>4906171.8</v>
      </c>
      <c r="AB22" s="214"/>
      <c r="AC22" s="213">
        <f ca="1">AD21*12</f>
        <v>5781870.96</v>
      </c>
      <c r="AD22" s="214"/>
      <c r="AE22" s="213">
        <f ca="1">AF21*12</f>
        <v>6049884.4799999995</v>
      </c>
      <c r="AF22" s="214"/>
      <c r="AG22" s="213">
        <f ca="1">AH21*12</f>
        <v>6300445.4399999995</v>
      </c>
      <c r="AH22" s="214"/>
      <c r="AI22" s="213">
        <f ca="1">AJ21*12</f>
        <v>6560507.2799999993</v>
      </c>
      <c r="AJ22" s="214"/>
      <c r="AK22" s="213">
        <f ca="1">AL21*12</f>
        <v>6818056.3200000003</v>
      </c>
      <c r="AL22" s="214"/>
      <c r="AM22" s="213">
        <f ca="1">AN21*12</f>
        <v>7087536.8399999999</v>
      </c>
      <c r="AN22" s="214"/>
      <c r="AO22" s="213">
        <f ca="1">AP21*12</f>
        <v>7346592</v>
      </c>
      <c r="AP22" s="214"/>
      <c r="AQ22" s="213">
        <f ca="1">AR21*12</f>
        <v>7609045.3200000003</v>
      </c>
      <c r="AR22" s="214"/>
      <c r="AS22" s="213">
        <f ca="1">AT21*12</f>
        <v>7872040.8000000017</v>
      </c>
      <c r="AT22" s="214"/>
      <c r="AU22" s="213">
        <f ca="1">AV21*12</f>
        <v>8133840.7199999988</v>
      </c>
      <c r="AV22" s="214"/>
      <c r="AW22" s="213">
        <f ca="1">AX21*12</f>
        <v>8397185.7600000016</v>
      </c>
      <c r="AX22" s="214"/>
      <c r="AY22" s="213">
        <f ca="1">AZ21*12</f>
        <v>8650331.2800000012</v>
      </c>
      <c r="AZ22" s="214"/>
      <c r="BA22" s="213">
        <f ca="1">BB21*12</f>
        <v>8927952.9600000028</v>
      </c>
      <c r="BB22" s="214"/>
      <c r="BC22" s="213">
        <f ca="1">BD21*12</f>
        <v>9193599.8399999999</v>
      </c>
      <c r="BD22" s="214"/>
      <c r="BE22" s="213">
        <f ca="1">BF21*12</f>
        <v>9447830.7599999998</v>
      </c>
      <c r="BF22" s="214"/>
      <c r="BG22" s="213">
        <f ca="1">BH21*12</f>
        <v>9728003.6400000006</v>
      </c>
      <c r="BH22" s="214"/>
      <c r="BI22" s="213">
        <f ca="1">BJ21*12</f>
        <v>9984183.2399999984</v>
      </c>
      <c r="BJ22" s="214"/>
      <c r="BK22" s="213">
        <f ca="1">BL21*12</f>
        <v>10251126</v>
      </c>
      <c r="BL22" s="214"/>
      <c r="BM22" s="213">
        <f ca="1">BN21*12</f>
        <v>10513457.759999998</v>
      </c>
      <c r="BN22" s="214"/>
    </row>
    <row r="24" spans="2:66" s="128" customFormat="1" ht="12.75" x14ac:dyDescent="0.2">
      <c r="B24" s="178" t="s">
        <v>450</v>
      </c>
      <c r="C24" s="179"/>
      <c r="D24" s="179"/>
      <c r="E24" s="179"/>
      <c r="F24" s="179"/>
      <c r="G24" s="180"/>
      <c r="H24" s="179"/>
      <c r="I24" s="179">
        <v>1</v>
      </c>
      <c r="J24" s="179"/>
      <c r="K24" s="179">
        <f>I24+1</f>
        <v>2</v>
      </c>
      <c r="L24" s="181"/>
      <c r="M24" s="179">
        <f>K24+1</f>
        <v>3</v>
      </c>
      <c r="N24" s="181"/>
      <c r="O24" s="179">
        <f>M24+1</f>
        <v>4</v>
      </c>
      <c r="P24" s="181"/>
      <c r="Q24" s="179">
        <f>O24+1</f>
        <v>5</v>
      </c>
      <c r="R24" s="181"/>
      <c r="S24" s="179">
        <f>Q24+1</f>
        <v>6</v>
      </c>
      <c r="T24" s="181"/>
      <c r="U24" s="179">
        <f>S24+1</f>
        <v>7</v>
      </c>
      <c r="V24" s="181"/>
      <c r="W24" s="179">
        <f>U24+1</f>
        <v>8</v>
      </c>
      <c r="X24" s="181"/>
      <c r="Y24" s="179">
        <f>W24+1</f>
        <v>9</v>
      </c>
      <c r="Z24" s="181"/>
      <c r="AA24" s="179">
        <f>Y24+1</f>
        <v>10</v>
      </c>
      <c r="AB24" s="181"/>
      <c r="AC24" s="179">
        <f>AA24+1</f>
        <v>11</v>
      </c>
      <c r="AD24" s="181"/>
      <c r="AE24" s="179">
        <f>AC24+1</f>
        <v>12</v>
      </c>
      <c r="AF24" s="181"/>
      <c r="AG24" s="179">
        <f>AE24+1</f>
        <v>13</v>
      </c>
      <c r="AH24" s="181"/>
      <c r="AI24" s="179">
        <f>AG24+1</f>
        <v>14</v>
      </c>
      <c r="AJ24" s="181"/>
      <c r="AK24" s="179">
        <f>AI24+1</f>
        <v>15</v>
      </c>
      <c r="AL24" s="181"/>
      <c r="AM24" s="179">
        <f>AK24+1</f>
        <v>16</v>
      </c>
      <c r="AN24" s="181"/>
      <c r="AO24" s="179">
        <f>AM24+1</f>
        <v>17</v>
      </c>
      <c r="AP24" s="181"/>
      <c r="AQ24" s="179">
        <f>AO24+1</f>
        <v>18</v>
      </c>
      <c r="AR24" s="181"/>
      <c r="AS24" s="179">
        <f>AQ24+1</f>
        <v>19</v>
      </c>
      <c r="AT24" s="181"/>
      <c r="AU24" s="179">
        <f>AS24+1</f>
        <v>20</v>
      </c>
      <c r="AV24" s="181"/>
      <c r="AW24" s="179">
        <f>AU24+1</f>
        <v>21</v>
      </c>
      <c r="AX24" s="181"/>
      <c r="AY24" s="179">
        <f>AW24+1</f>
        <v>22</v>
      </c>
      <c r="AZ24" s="181"/>
      <c r="BA24" s="179">
        <f>AY24+1</f>
        <v>23</v>
      </c>
      <c r="BB24" s="181"/>
      <c r="BC24" s="179">
        <f>BA24+1</f>
        <v>24</v>
      </c>
      <c r="BD24" s="181"/>
      <c r="BE24" s="179">
        <f>BC24+1</f>
        <v>25</v>
      </c>
      <c r="BF24" s="181"/>
      <c r="BG24" s="179">
        <f>BE24+1</f>
        <v>26</v>
      </c>
      <c r="BH24" s="181"/>
      <c r="BI24" s="179">
        <f>BG24+1</f>
        <v>27</v>
      </c>
      <c r="BJ24" s="181"/>
      <c r="BK24" s="179">
        <f>BI24+1</f>
        <v>28</v>
      </c>
      <c r="BL24" s="181"/>
      <c r="BM24" s="179">
        <f>BK24+1</f>
        <v>29</v>
      </c>
      <c r="BN24" s="182"/>
    </row>
  </sheetData>
  <mergeCells count="71">
    <mergeCell ref="BM22:BN22"/>
    <mergeCell ref="AQ22:AR22"/>
    <mergeCell ref="AS22:AT22"/>
    <mergeCell ref="AU22:AV22"/>
    <mergeCell ref="AW22:AX22"/>
    <mergeCell ref="AY22:AZ22"/>
    <mergeCell ref="BA22:BB22"/>
    <mergeCell ref="BC22:BD22"/>
    <mergeCell ref="BE22:BF22"/>
    <mergeCell ref="BG22:BH22"/>
    <mergeCell ref="BI22:BJ22"/>
    <mergeCell ref="BK22:BL22"/>
    <mergeCell ref="AO22:AP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K22:AL22"/>
    <mergeCell ref="AM22:AN22"/>
    <mergeCell ref="G22:H22"/>
    <mergeCell ref="I22:J22"/>
    <mergeCell ref="K22:L22"/>
    <mergeCell ref="M22:N22"/>
    <mergeCell ref="O22:P22"/>
    <mergeCell ref="Q22:R22"/>
    <mergeCell ref="BC4:BD4"/>
    <mergeCell ref="BE4:BF4"/>
    <mergeCell ref="BG4:BH4"/>
    <mergeCell ref="BI4:BJ4"/>
    <mergeCell ref="AE4:AF4"/>
    <mergeCell ref="AG4:AH4"/>
    <mergeCell ref="AI4:AJ4"/>
    <mergeCell ref="AK4:AL4"/>
    <mergeCell ref="AM4:AN4"/>
    <mergeCell ref="AO4:AP4"/>
    <mergeCell ref="S4:T4"/>
    <mergeCell ref="U4:V4"/>
    <mergeCell ref="W4:X4"/>
    <mergeCell ref="Y4:Z4"/>
    <mergeCell ref="AA4:AB4"/>
    <mergeCell ref="BK4:BL4"/>
    <mergeCell ref="BM4:BN4"/>
    <mergeCell ref="AQ4:AR4"/>
    <mergeCell ref="AS4:AT4"/>
    <mergeCell ref="AU4:AV4"/>
    <mergeCell ref="AW4:AX4"/>
    <mergeCell ref="AY4:AZ4"/>
    <mergeCell ref="BA4:BB4"/>
    <mergeCell ref="AC4:AD4"/>
    <mergeCell ref="G4:H4"/>
    <mergeCell ref="I4:J4"/>
    <mergeCell ref="K4:L4"/>
    <mergeCell ref="M4:N4"/>
    <mergeCell ref="O4:P4"/>
    <mergeCell ref="Q4:R4"/>
    <mergeCell ref="F4:F5"/>
    <mergeCell ref="B21:F21"/>
    <mergeCell ref="B22:F22"/>
    <mergeCell ref="B6:B10"/>
    <mergeCell ref="B11:B14"/>
    <mergeCell ref="B15:B17"/>
    <mergeCell ref="B18:B20"/>
    <mergeCell ref="B4:B5"/>
    <mergeCell ref="C4:C5"/>
    <mergeCell ref="D4:D5"/>
    <mergeCell ref="E4:E5"/>
  </mergeCells>
  <phoneticPr fontId="8" type="noConversion"/>
  <pageMargins left="0.511811024" right="0.511811024" top="0.78740157499999996" bottom="0.78740157499999996" header="0.31496062000000002" footer="0.31496062000000002"/>
  <pageSetup paperSize="9" scale="38" orientation="portrait" r:id="rId1"/>
  <colBreaks count="2" manualBreakCount="2">
    <brk id="26" min="1" max="21" man="1"/>
    <brk id="46" min="1" max="21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2EB0D-A129-424B-944B-38EF0207B729}">
  <sheetPr>
    <tabColor theme="8" tint="-0.249977111117893"/>
  </sheetPr>
  <dimension ref="B2:AF16"/>
  <sheetViews>
    <sheetView showGridLines="0" view="pageBreakPreview" zoomScale="60" zoomScaleNormal="70" workbookViewId="0"/>
  </sheetViews>
  <sheetFormatPr defaultRowHeight="15" x14ac:dyDescent="0.25"/>
  <cols>
    <col min="2" max="2" width="21" bestFit="1" customWidth="1"/>
    <col min="3" max="9" width="11.85546875" bestFit="1" customWidth="1"/>
    <col min="10" max="32" width="13" bestFit="1" customWidth="1"/>
  </cols>
  <sheetData>
    <row r="2" spans="2:32" ht="15.75" x14ac:dyDescent="0.25">
      <c r="B2" s="107" t="s">
        <v>451</v>
      </c>
    </row>
    <row r="4" spans="2:32" ht="18" customHeight="1" x14ac:dyDescent="0.25">
      <c r="B4" s="215" t="s">
        <v>143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</row>
    <row r="5" spans="2:32" ht="18" customHeight="1" x14ac:dyDescent="0.25">
      <c r="B5" s="123" t="s">
        <v>81</v>
      </c>
      <c r="C5" s="123" t="s">
        <v>101</v>
      </c>
      <c r="D5" s="123" t="s">
        <v>102</v>
      </c>
      <c r="E5" s="123" t="s">
        <v>152</v>
      </c>
      <c r="F5" s="123" t="s">
        <v>104</v>
      </c>
      <c r="G5" s="123" t="s">
        <v>105</v>
      </c>
      <c r="H5" s="123" t="s">
        <v>106</v>
      </c>
      <c r="I5" s="123" t="s">
        <v>107</v>
      </c>
      <c r="J5" s="123" t="s">
        <v>108</v>
      </c>
      <c r="K5" s="123" t="s">
        <v>109</v>
      </c>
      <c r="L5" s="123" t="s">
        <v>110</v>
      </c>
      <c r="M5" s="123" t="s">
        <v>111</v>
      </c>
      <c r="N5" s="123" t="s">
        <v>112</v>
      </c>
      <c r="O5" s="123" t="s">
        <v>113</v>
      </c>
      <c r="P5" s="123" t="s">
        <v>114</v>
      </c>
      <c r="Q5" s="123" t="s">
        <v>115</v>
      </c>
      <c r="R5" s="123" t="s">
        <v>116</v>
      </c>
      <c r="S5" s="123" t="s">
        <v>117</v>
      </c>
      <c r="T5" s="123" t="s">
        <v>118</v>
      </c>
      <c r="U5" s="123" t="s">
        <v>119</v>
      </c>
      <c r="V5" s="123" t="s">
        <v>120</v>
      </c>
      <c r="W5" s="123" t="s">
        <v>121</v>
      </c>
      <c r="X5" s="123" t="s">
        <v>122</v>
      </c>
      <c r="Y5" s="123" t="s">
        <v>123</v>
      </c>
      <c r="Z5" s="123" t="s">
        <v>124</v>
      </c>
      <c r="AA5" s="123" t="s">
        <v>125</v>
      </c>
      <c r="AB5" s="123" t="s">
        <v>126</v>
      </c>
      <c r="AC5" s="123" t="s">
        <v>127</v>
      </c>
      <c r="AD5" s="123" t="s">
        <v>128</v>
      </c>
      <c r="AE5" s="123" t="s">
        <v>129</v>
      </c>
      <c r="AF5" s="123" t="s">
        <v>130</v>
      </c>
    </row>
    <row r="6" spans="2:32" ht="18" customHeight="1" x14ac:dyDescent="0.25">
      <c r="B6" s="123" t="s">
        <v>144</v>
      </c>
      <c r="C6" s="74">
        <f>'4.1 Faturam. Água'!G22</f>
        <v>3303278.16</v>
      </c>
      <c r="D6" s="74">
        <f ca="1">'4.1 Faturam. Água'!I22</f>
        <v>3582609.4799999995</v>
      </c>
      <c r="E6" s="74">
        <f ca="1">'4.1 Faturam. Água'!K22</f>
        <v>3855135.5999999996</v>
      </c>
      <c r="F6" s="74">
        <f ca="1">'4.1 Faturam. Água'!M22</f>
        <v>4145805.7199999997</v>
      </c>
      <c r="G6" s="74">
        <f ca="1">'4.1 Faturam. Água'!O22</f>
        <v>4428331.32</v>
      </c>
      <c r="H6" s="74">
        <f ca="1">'4.1 Faturam. Água'!Q22</f>
        <v>4716085.8000000007</v>
      </c>
      <c r="I6" s="74">
        <f ca="1">'4.1 Faturam. Água'!S22</f>
        <v>4992319.92</v>
      </c>
      <c r="J6" s="74">
        <f ca="1">'4.1 Faturam. Água'!U22</f>
        <v>5292066.2399999993</v>
      </c>
      <c r="K6" s="74">
        <f ca="1">'4.1 Faturam. Água'!W22</f>
        <v>5574431.8799999999</v>
      </c>
      <c r="L6" s="74">
        <f ca="1">'4.1 Faturam. Água'!Y22</f>
        <v>5848292.3999999994</v>
      </c>
      <c r="M6" s="74">
        <f ca="1">'4.1 Faturam. Água'!AA22</f>
        <v>6144751.919999999</v>
      </c>
      <c r="N6" s="74">
        <f ca="1">'4.1 Faturam. Água'!AC22</f>
        <v>6433448.7599999998</v>
      </c>
      <c r="O6" s="74">
        <f ca="1">'4.1 Faturam. Água'!AE22</f>
        <v>6709893.9600000009</v>
      </c>
      <c r="P6" s="74">
        <f ca="1">'4.1 Faturam. Água'!AG22</f>
        <v>7013287.4399999995</v>
      </c>
      <c r="Q6" s="74">
        <f ca="1">'4.1 Faturam. Água'!AI22</f>
        <v>7298244.1200000001</v>
      </c>
      <c r="R6" s="74">
        <f ca="1">'4.1 Faturam. Água'!AK22</f>
        <v>7585092.7200000007</v>
      </c>
      <c r="S6" s="74">
        <f ca="1">'4.1 Faturam. Água'!AM22</f>
        <v>7872483.3600000013</v>
      </c>
      <c r="T6" s="74">
        <f ca="1">'4.1 Faturam. Água'!AO22</f>
        <v>8166316.3200000012</v>
      </c>
      <c r="U6" s="74">
        <f ca="1">'4.1 Faturam. Água'!AQ22</f>
        <v>8456569.3200000003</v>
      </c>
      <c r="V6" s="74">
        <f ca="1">'4.1 Faturam. Água'!AS22</f>
        <v>8748835.9199999981</v>
      </c>
      <c r="W6" s="74">
        <f ca="1">'4.1 Faturam. Água'!AU22</f>
        <v>9038275.4399999995</v>
      </c>
      <c r="X6" s="74">
        <f ca="1">'4.1 Faturam. Água'!AW22</f>
        <v>9333642.3600000013</v>
      </c>
      <c r="Y6" s="74">
        <f ca="1">'4.1 Faturam. Água'!AY22</f>
        <v>9637165.3199999984</v>
      </c>
      <c r="Z6" s="74">
        <f ca="1">'4.1 Faturam. Água'!BA22</f>
        <v>9918342.5999999996</v>
      </c>
      <c r="AA6" s="74">
        <f ca="1">'4.1 Faturam. Água'!BC22</f>
        <v>10210827</v>
      </c>
      <c r="AB6" s="74">
        <f ca="1">'4.1 Faturam. Água'!BE22</f>
        <v>10502817.719999999</v>
      </c>
      <c r="AC6" s="74">
        <f ca="1">'4.1 Faturam. Água'!BG22</f>
        <v>10801516.08</v>
      </c>
      <c r="AD6" s="74">
        <f ca="1">'4.1 Faturam. Água'!BI22</f>
        <v>11093154.120000001</v>
      </c>
      <c r="AE6" s="74">
        <f ca="1">'4.1 Faturam. Água'!BK22</f>
        <v>11386229.879999999</v>
      </c>
      <c r="AF6" s="74">
        <f ca="1">'4.1 Faturam. Água'!BM22</f>
        <v>11695088.879999999</v>
      </c>
    </row>
    <row r="7" spans="2:32" ht="18" customHeight="1" x14ac:dyDescent="0.25">
      <c r="B7" s="123" t="s">
        <v>145</v>
      </c>
      <c r="C7" s="74">
        <f>'4.2 Faturam. Esgoto'!G22</f>
        <v>0</v>
      </c>
      <c r="D7" s="74">
        <f ca="1">'4.2 Faturam. Esgoto'!I22</f>
        <v>0</v>
      </c>
      <c r="E7" s="74">
        <f ca="1">'4.2 Faturam. Esgoto'!K22</f>
        <v>0</v>
      </c>
      <c r="F7" s="74">
        <f ca="1">'4.2 Faturam. Esgoto'!M22</f>
        <v>0</v>
      </c>
      <c r="G7" s="74">
        <f ca="1">'4.2 Faturam. Esgoto'!O22</f>
        <v>0</v>
      </c>
      <c r="H7" s="74">
        <f ca="1">'4.2 Faturam. Esgoto'!Q22</f>
        <v>1417494.48</v>
      </c>
      <c r="I7" s="74">
        <f ca="1">'4.2 Faturam. Esgoto'!S22</f>
        <v>1998132.84</v>
      </c>
      <c r="J7" s="74">
        <f ca="1">'4.2 Faturam. Esgoto'!U22</f>
        <v>2640342.4799999995</v>
      </c>
      <c r="K7" s="74">
        <f ca="1">'4.2 Faturam. Esgoto'!W22</f>
        <v>3346621.68</v>
      </c>
      <c r="L7" s="74">
        <f ca="1">'4.2 Faturam. Esgoto'!Y22</f>
        <v>4088396.4000000008</v>
      </c>
      <c r="M7" s="74">
        <f ca="1">'4.2 Faturam. Esgoto'!AA22</f>
        <v>4906171.8</v>
      </c>
      <c r="N7" s="74">
        <f ca="1">'4.2 Faturam. Esgoto'!AC22</f>
        <v>5781870.96</v>
      </c>
      <c r="O7" s="74">
        <f ca="1">'4.2 Faturam. Esgoto'!AE22</f>
        <v>6049884.4799999995</v>
      </c>
      <c r="P7" s="74">
        <f ca="1">'4.2 Faturam. Esgoto'!AG22</f>
        <v>6300445.4399999995</v>
      </c>
      <c r="Q7" s="74">
        <f ca="1">'4.2 Faturam. Esgoto'!AI22</f>
        <v>6560507.2799999993</v>
      </c>
      <c r="R7" s="74">
        <f ca="1">'4.2 Faturam. Esgoto'!AK22</f>
        <v>6818056.3200000003</v>
      </c>
      <c r="S7" s="74">
        <f ca="1">'4.2 Faturam. Esgoto'!AM22</f>
        <v>7087536.8399999999</v>
      </c>
      <c r="T7" s="74">
        <f ca="1">'4.2 Faturam. Esgoto'!AO22</f>
        <v>7346592</v>
      </c>
      <c r="U7" s="74">
        <f ca="1">'4.2 Faturam. Esgoto'!AQ22</f>
        <v>7609045.3200000003</v>
      </c>
      <c r="V7" s="74">
        <f ca="1">'4.2 Faturam. Esgoto'!AS22</f>
        <v>7872040.8000000017</v>
      </c>
      <c r="W7" s="74">
        <f ca="1">'4.2 Faturam. Esgoto'!AU22</f>
        <v>8133840.7199999988</v>
      </c>
      <c r="X7" s="74">
        <f ca="1">'4.2 Faturam. Esgoto'!AW22</f>
        <v>8397185.7600000016</v>
      </c>
      <c r="Y7" s="74">
        <f ca="1">'4.2 Faturam. Esgoto'!AY22</f>
        <v>8650331.2800000012</v>
      </c>
      <c r="Z7" s="74">
        <f ca="1">'4.2 Faturam. Esgoto'!BA22</f>
        <v>8927952.9600000028</v>
      </c>
      <c r="AA7" s="74">
        <f ca="1">'4.2 Faturam. Esgoto'!BC22</f>
        <v>9193599.8399999999</v>
      </c>
      <c r="AB7" s="74">
        <f ca="1">'4.2 Faturam. Esgoto'!BE22</f>
        <v>9447830.7599999998</v>
      </c>
      <c r="AC7" s="74">
        <f ca="1">'4.2 Faturam. Esgoto'!BG22</f>
        <v>9728003.6400000006</v>
      </c>
      <c r="AD7" s="74">
        <f ca="1">'4.2 Faturam. Esgoto'!BI22</f>
        <v>9984183.2399999984</v>
      </c>
      <c r="AE7" s="74">
        <f ca="1">'4.2 Faturam. Esgoto'!BK22</f>
        <v>10251126</v>
      </c>
      <c r="AF7" s="74">
        <f ca="1">'4.2 Faturam. Esgoto'!BM22</f>
        <v>10513457.759999998</v>
      </c>
    </row>
    <row r="8" spans="2:32" ht="18" customHeight="1" x14ac:dyDescent="0.25">
      <c r="B8" s="123" t="s">
        <v>146</v>
      </c>
      <c r="C8" s="74">
        <f>ROUND(4%*C6+2.5%*C7,2)</f>
        <v>132131.13</v>
      </c>
      <c r="D8" s="74">
        <f t="shared" ref="D8:AF8" ca="1" si="0">ROUND(4%*D6+2.5%*D7,2)</f>
        <v>143304.38</v>
      </c>
      <c r="E8" s="74">
        <f t="shared" ca="1" si="0"/>
        <v>154205.42000000001</v>
      </c>
      <c r="F8" s="74">
        <f t="shared" ca="1" si="0"/>
        <v>165832.23000000001</v>
      </c>
      <c r="G8" s="74">
        <f t="shared" ca="1" si="0"/>
        <v>177133.25</v>
      </c>
      <c r="H8" s="74">
        <f t="shared" ca="1" si="0"/>
        <v>224080.79</v>
      </c>
      <c r="I8" s="74">
        <f t="shared" ca="1" si="0"/>
        <v>249646.12</v>
      </c>
      <c r="J8" s="74">
        <f t="shared" ca="1" si="0"/>
        <v>277691.21000000002</v>
      </c>
      <c r="K8" s="74">
        <f t="shared" ca="1" si="0"/>
        <v>306642.82</v>
      </c>
      <c r="L8" s="74">
        <f t="shared" ca="1" si="0"/>
        <v>336141.61</v>
      </c>
      <c r="M8" s="74">
        <f t="shared" ca="1" si="0"/>
        <v>368444.37</v>
      </c>
      <c r="N8" s="74">
        <f t="shared" ca="1" si="0"/>
        <v>401884.72</v>
      </c>
      <c r="O8" s="74">
        <f t="shared" ca="1" si="0"/>
        <v>419642.87</v>
      </c>
      <c r="P8" s="74">
        <f t="shared" ca="1" si="0"/>
        <v>438042.63</v>
      </c>
      <c r="Q8" s="74">
        <f t="shared" ca="1" si="0"/>
        <v>455942.45</v>
      </c>
      <c r="R8" s="74">
        <f t="shared" ca="1" si="0"/>
        <v>473855.12</v>
      </c>
      <c r="S8" s="74">
        <f t="shared" ca="1" si="0"/>
        <v>492087.76</v>
      </c>
      <c r="T8" s="74">
        <f t="shared" ca="1" si="0"/>
        <v>510317.45</v>
      </c>
      <c r="U8" s="74">
        <f t="shared" ca="1" si="0"/>
        <v>528488.91</v>
      </c>
      <c r="V8" s="74">
        <f t="shared" ca="1" si="0"/>
        <v>546754.46</v>
      </c>
      <c r="W8" s="74">
        <f t="shared" ca="1" si="0"/>
        <v>564877.04</v>
      </c>
      <c r="X8" s="74">
        <f t="shared" ca="1" si="0"/>
        <v>583275.34</v>
      </c>
      <c r="Y8" s="74">
        <f t="shared" ca="1" si="0"/>
        <v>601744.89</v>
      </c>
      <c r="Z8" s="74">
        <f t="shared" ca="1" si="0"/>
        <v>619932.53</v>
      </c>
      <c r="AA8" s="74">
        <f t="shared" ca="1" si="0"/>
        <v>638273.07999999996</v>
      </c>
      <c r="AB8" s="74">
        <f t="shared" ca="1" si="0"/>
        <v>656308.47999999998</v>
      </c>
      <c r="AC8" s="74">
        <f t="shared" ca="1" si="0"/>
        <v>675260.73</v>
      </c>
      <c r="AD8" s="74">
        <f t="shared" ca="1" si="0"/>
        <v>693330.75</v>
      </c>
      <c r="AE8" s="74">
        <f t="shared" ca="1" si="0"/>
        <v>711727.35</v>
      </c>
      <c r="AF8" s="74">
        <f t="shared" ca="1" si="0"/>
        <v>730640</v>
      </c>
    </row>
    <row r="9" spans="2:32" ht="18" customHeight="1" x14ac:dyDescent="0.25">
      <c r="B9" s="123" t="s">
        <v>147</v>
      </c>
      <c r="C9" s="127">
        <f t="shared" ref="C9:AF9" si="1">SUM(C6:C8)</f>
        <v>3435409.29</v>
      </c>
      <c r="D9" s="127">
        <f t="shared" ca="1" si="1"/>
        <v>3725913.8599999994</v>
      </c>
      <c r="E9" s="127">
        <f t="shared" ca="1" si="1"/>
        <v>4009341.0199999996</v>
      </c>
      <c r="F9" s="127">
        <f t="shared" ca="1" si="1"/>
        <v>4311637.95</v>
      </c>
      <c r="G9" s="127">
        <f t="shared" ca="1" si="1"/>
        <v>4605464.57</v>
      </c>
      <c r="H9" s="127">
        <f t="shared" ca="1" si="1"/>
        <v>6357661.0700000012</v>
      </c>
      <c r="I9" s="127">
        <f t="shared" ca="1" si="1"/>
        <v>7240098.8799999999</v>
      </c>
      <c r="J9" s="127">
        <f t="shared" ca="1" si="1"/>
        <v>8210099.9299999988</v>
      </c>
      <c r="K9" s="127">
        <f t="shared" ca="1" si="1"/>
        <v>9227696.3800000008</v>
      </c>
      <c r="L9" s="127">
        <f t="shared" ca="1" si="1"/>
        <v>10272830.41</v>
      </c>
      <c r="M9" s="127">
        <f t="shared" ca="1" si="1"/>
        <v>11419368.089999998</v>
      </c>
      <c r="N9" s="127">
        <f t="shared" ca="1" si="1"/>
        <v>12617204.439999999</v>
      </c>
      <c r="O9" s="127">
        <f t="shared" ca="1" si="1"/>
        <v>13179421.310000001</v>
      </c>
      <c r="P9" s="127">
        <f t="shared" ca="1" si="1"/>
        <v>13751775.51</v>
      </c>
      <c r="Q9" s="127">
        <f t="shared" ca="1" si="1"/>
        <v>14314693.849999998</v>
      </c>
      <c r="R9" s="127">
        <f t="shared" ca="1" si="1"/>
        <v>14877004.16</v>
      </c>
      <c r="S9" s="127">
        <f t="shared" ca="1" si="1"/>
        <v>15452107.960000001</v>
      </c>
      <c r="T9" s="127">
        <f t="shared" ca="1" si="1"/>
        <v>16023225.77</v>
      </c>
      <c r="U9" s="127">
        <f t="shared" ca="1" si="1"/>
        <v>16594103.550000001</v>
      </c>
      <c r="V9" s="127">
        <f t="shared" ca="1" si="1"/>
        <v>17167631.18</v>
      </c>
      <c r="W9" s="127">
        <f t="shared" ca="1" si="1"/>
        <v>17736993.199999996</v>
      </c>
      <c r="X9" s="127">
        <f t="shared" ca="1" si="1"/>
        <v>18314103.460000005</v>
      </c>
      <c r="Y9" s="127">
        <f t="shared" ca="1" si="1"/>
        <v>18889241.490000002</v>
      </c>
      <c r="Z9" s="127">
        <f t="shared" ca="1" si="1"/>
        <v>19466228.090000004</v>
      </c>
      <c r="AA9" s="127">
        <f t="shared" ca="1" si="1"/>
        <v>20042699.919999998</v>
      </c>
      <c r="AB9" s="127">
        <f t="shared" ca="1" si="1"/>
        <v>20606956.959999997</v>
      </c>
      <c r="AC9" s="127">
        <f t="shared" ca="1" si="1"/>
        <v>21204780.449999999</v>
      </c>
      <c r="AD9" s="127">
        <f t="shared" ca="1" si="1"/>
        <v>21770668.109999999</v>
      </c>
      <c r="AE9" s="127">
        <f t="shared" ca="1" si="1"/>
        <v>22349083.23</v>
      </c>
      <c r="AF9" s="127">
        <f t="shared" ca="1" si="1"/>
        <v>22939186.639999997</v>
      </c>
    </row>
    <row r="11" spans="2:32" ht="18" customHeight="1" x14ac:dyDescent="0.25">
      <c r="B11" s="215" t="s">
        <v>148</v>
      </c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</row>
    <row r="12" spans="2:32" ht="18" customHeight="1" x14ac:dyDescent="0.25">
      <c r="B12" s="123" t="s">
        <v>81</v>
      </c>
      <c r="C12" s="123" t="s">
        <v>101</v>
      </c>
      <c r="D12" s="123" t="s">
        <v>102</v>
      </c>
      <c r="E12" s="123" t="s">
        <v>152</v>
      </c>
      <c r="F12" s="123" t="s">
        <v>104</v>
      </c>
      <c r="G12" s="123" t="s">
        <v>105</v>
      </c>
      <c r="H12" s="123" t="s">
        <v>106</v>
      </c>
      <c r="I12" s="123" t="s">
        <v>107</v>
      </c>
      <c r="J12" s="123" t="s">
        <v>108</v>
      </c>
      <c r="K12" s="123" t="s">
        <v>109</v>
      </c>
      <c r="L12" s="123" t="s">
        <v>110</v>
      </c>
      <c r="M12" s="123" t="s">
        <v>111</v>
      </c>
      <c r="N12" s="123" t="s">
        <v>112</v>
      </c>
      <c r="O12" s="123" t="s">
        <v>113</v>
      </c>
      <c r="P12" s="123" t="s">
        <v>114</v>
      </c>
      <c r="Q12" s="123" t="s">
        <v>115</v>
      </c>
      <c r="R12" s="123" t="s">
        <v>116</v>
      </c>
      <c r="S12" s="123" t="s">
        <v>117</v>
      </c>
      <c r="T12" s="123" t="s">
        <v>118</v>
      </c>
      <c r="U12" s="123" t="s">
        <v>119</v>
      </c>
      <c r="V12" s="123" t="s">
        <v>120</v>
      </c>
      <c r="W12" s="123" t="s">
        <v>121</v>
      </c>
      <c r="X12" s="123" t="s">
        <v>122</v>
      </c>
      <c r="Y12" s="123" t="s">
        <v>123</v>
      </c>
      <c r="Z12" s="123" t="s">
        <v>124</v>
      </c>
      <c r="AA12" s="123" t="s">
        <v>125</v>
      </c>
      <c r="AB12" s="123" t="s">
        <v>126</v>
      </c>
      <c r="AC12" s="123" t="s">
        <v>127</v>
      </c>
      <c r="AD12" s="123" t="s">
        <v>128</v>
      </c>
      <c r="AE12" s="123" t="s">
        <v>129</v>
      </c>
      <c r="AF12" s="123" t="s">
        <v>130</v>
      </c>
    </row>
    <row r="13" spans="2:32" ht="18" customHeight="1" x14ac:dyDescent="0.25">
      <c r="B13" s="123" t="s">
        <v>149</v>
      </c>
      <c r="C13" s="75">
        <v>0.94</v>
      </c>
      <c r="D13" s="75">
        <v>0.95</v>
      </c>
      <c r="E13" s="75">
        <v>0.96</v>
      </c>
      <c r="F13" s="75">
        <v>0.97</v>
      </c>
      <c r="G13" s="75">
        <v>0.97</v>
      </c>
      <c r="H13" s="75">
        <v>0.97</v>
      </c>
      <c r="I13" s="75">
        <v>0.97</v>
      </c>
      <c r="J13" s="75">
        <v>0.97</v>
      </c>
      <c r="K13" s="75">
        <v>0.97</v>
      </c>
      <c r="L13" s="75">
        <v>0.97</v>
      </c>
      <c r="M13" s="75">
        <v>0.97</v>
      </c>
      <c r="N13" s="75">
        <v>0.97</v>
      </c>
      <c r="O13" s="75">
        <v>0.97</v>
      </c>
      <c r="P13" s="75">
        <v>0.97</v>
      </c>
      <c r="Q13" s="75">
        <v>0.97</v>
      </c>
      <c r="R13" s="75">
        <v>0.97</v>
      </c>
      <c r="S13" s="75">
        <v>0.97</v>
      </c>
      <c r="T13" s="75">
        <v>0.97</v>
      </c>
      <c r="U13" s="75">
        <v>0.97</v>
      </c>
      <c r="V13" s="75">
        <v>0.97</v>
      </c>
      <c r="W13" s="75">
        <v>0.97</v>
      </c>
      <c r="X13" s="75">
        <v>0.97</v>
      </c>
      <c r="Y13" s="75">
        <v>0.97</v>
      </c>
      <c r="Z13" s="75">
        <v>0.97</v>
      </c>
      <c r="AA13" s="75">
        <v>0.97</v>
      </c>
      <c r="AB13" s="75">
        <v>0.97</v>
      </c>
      <c r="AC13" s="75">
        <v>0.97</v>
      </c>
      <c r="AD13" s="75">
        <v>0.97</v>
      </c>
      <c r="AE13" s="75">
        <v>0.97</v>
      </c>
      <c r="AF13" s="75">
        <v>0.97</v>
      </c>
    </row>
    <row r="14" spans="2:32" ht="18" customHeight="1" x14ac:dyDescent="0.25">
      <c r="B14" s="123" t="s">
        <v>150</v>
      </c>
      <c r="C14" s="74">
        <f>ROUND((1-C13)*C9,2)</f>
        <v>206124.56</v>
      </c>
      <c r="D14" s="74">
        <f t="shared" ref="D14:AF14" ca="1" si="2">ROUND((1-D13)*D9,2)</f>
        <v>186295.69</v>
      </c>
      <c r="E14" s="74">
        <f t="shared" ca="1" si="2"/>
        <v>160373.64000000001</v>
      </c>
      <c r="F14" s="74">
        <f t="shared" ca="1" si="2"/>
        <v>129349.14</v>
      </c>
      <c r="G14" s="74">
        <f t="shared" ca="1" si="2"/>
        <v>138163.94</v>
      </c>
      <c r="H14" s="74">
        <f t="shared" ca="1" si="2"/>
        <v>190729.83</v>
      </c>
      <c r="I14" s="74">
        <f t="shared" ca="1" si="2"/>
        <v>217202.97</v>
      </c>
      <c r="J14" s="74">
        <f t="shared" ca="1" si="2"/>
        <v>246303</v>
      </c>
      <c r="K14" s="74">
        <f t="shared" ca="1" si="2"/>
        <v>276830.89</v>
      </c>
      <c r="L14" s="74">
        <f t="shared" ca="1" si="2"/>
        <v>308184.90999999997</v>
      </c>
      <c r="M14" s="74">
        <f t="shared" ca="1" si="2"/>
        <v>342581.04</v>
      </c>
      <c r="N14" s="74">
        <f t="shared" ca="1" si="2"/>
        <v>378516.13</v>
      </c>
      <c r="O14" s="74">
        <f t="shared" ca="1" si="2"/>
        <v>395382.64</v>
      </c>
      <c r="P14" s="74">
        <f t="shared" ca="1" si="2"/>
        <v>412553.27</v>
      </c>
      <c r="Q14" s="74">
        <f t="shared" ca="1" si="2"/>
        <v>429440.82</v>
      </c>
      <c r="R14" s="74">
        <f t="shared" ca="1" si="2"/>
        <v>446310.12</v>
      </c>
      <c r="S14" s="74">
        <f t="shared" ca="1" si="2"/>
        <v>463563.24</v>
      </c>
      <c r="T14" s="74">
        <f t="shared" ca="1" si="2"/>
        <v>480696.77</v>
      </c>
      <c r="U14" s="74">
        <f t="shared" ca="1" si="2"/>
        <v>497823.11</v>
      </c>
      <c r="V14" s="74">
        <f t="shared" ca="1" si="2"/>
        <v>515028.94</v>
      </c>
      <c r="W14" s="74">
        <f t="shared" ca="1" si="2"/>
        <v>532109.80000000005</v>
      </c>
      <c r="X14" s="74">
        <f t="shared" ca="1" si="2"/>
        <v>549423.1</v>
      </c>
      <c r="Y14" s="74">
        <f t="shared" ca="1" si="2"/>
        <v>566677.24</v>
      </c>
      <c r="Z14" s="74">
        <f t="shared" ca="1" si="2"/>
        <v>583986.84</v>
      </c>
      <c r="AA14" s="74">
        <f t="shared" ca="1" si="2"/>
        <v>601281</v>
      </c>
      <c r="AB14" s="74">
        <f t="shared" ca="1" si="2"/>
        <v>618208.71</v>
      </c>
      <c r="AC14" s="74">
        <f t="shared" ca="1" si="2"/>
        <v>636143.41</v>
      </c>
      <c r="AD14" s="74">
        <f t="shared" ca="1" si="2"/>
        <v>653120.04</v>
      </c>
      <c r="AE14" s="74">
        <f t="shared" ca="1" si="2"/>
        <v>670472.5</v>
      </c>
      <c r="AF14" s="74">
        <f t="shared" ca="1" si="2"/>
        <v>688175.6</v>
      </c>
    </row>
    <row r="15" spans="2:32" ht="18" customHeight="1" x14ac:dyDescent="0.25">
      <c r="B15" s="123" t="s">
        <v>151</v>
      </c>
      <c r="C15" s="65">
        <v>0</v>
      </c>
      <c r="D15" s="74">
        <f>ROUND(60%*C14,2)</f>
        <v>123674.74</v>
      </c>
      <c r="E15" s="74">
        <f t="shared" ref="E15:AF15" ca="1" si="3">ROUND(60%*D14,2)</f>
        <v>111777.41</v>
      </c>
      <c r="F15" s="74">
        <f t="shared" ca="1" si="3"/>
        <v>96224.18</v>
      </c>
      <c r="G15" s="74">
        <f t="shared" ca="1" si="3"/>
        <v>77609.48</v>
      </c>
      <c r="H15" s="74">
        <f t="shared" ca="1" si="3"/>
        <v>82898.36</v>
      </c>
      <c r="I15" s="74">
        <f t="shared" ca="1" si="3"/>
        <v>114437.9</v>
      </c>
      <c r="J15" s="74">
        <f t="shared" ca="1" si="3"/>
        <v>130321.78</v>
      </c>
      <c r="K15" s="74">
        <f t="shared" ca="1" si="3"/>
        <v>147781.79999999999</v>
      </c>
      <c r="L15" s="74">
        <f t="shared" ca="1" si="3"/>
        <v>166098.53</v>
      </c>
      <c r="M15" s="74">
        <f t="shared" ca="1" si="3"/>
        <v>184910.95</v>
      </c>
      <c r="N15" s="74">
        <f t="shared" ca="1" si="3"/>
        <v>205548.62</v>
      </c>
      <c r="O15" s="74">
        <f t="shared" ca="1" si="3"/>
        <v>227109.68</v>
      </c>
      <c r="P15" s="74">
        <f t="shared" ca="1" si="3"/>
        <v>237229.58</v>
      </c>
      <c r="Q15" s="74">
        <f t="shared" ca="1" si="3"/>
        <v>247531.96</v>
      </c>
      <c r="R15" s="74">
        <f t="shared" ca="1" si="3"/>
        <v>257664.49</v>
      </c>
      <c r="S15" s="74">
        <f t="shared" ca="1" si="3"/>
        <v>267786.07</v>
      </c>
      <c r="T15" s="74">
        <f t="shared" ca="1" si="3"/>
        <v>278137.94</v>
      </c>
      <c r="U15" s="74">
        <f t="shared" ca="1" si="3"/>
        <v>288418.06</v>
      </c>
      <c r="V15" s="74">
        <f t="shared" ca="1" si="3"/>
        <v>298693.87</v>
      </c>
      <c r="W15" s="74">
        <f t="shared" ca="1" si="3"/>
        <v>309017.36</v>
      </c>
      <c r="X15" s="74">
        <f t="shared" ca="1" si="3"/>
        <v>319265.88</v>
      </c>
      <c r="Y15" s="74">
        <f t="shared" ca="1" si="3"/>
        <v>329653.86</v>
      </c>
      <c r="Z15" s="74">
        <f t="shared" ca="1" si="3"/>
        <v>340006.34</v>
      </c>
      <c r="AA15" s="74">
        <f t="shared" ca="1" si="3"/>
        <v>350392.1</v>
      </c>
      <c r="AB15" s="74">
        <f t="shared" ca="1" si="3"/>
        <v>360768.6</v>
      </c>
      <c r="AC15" s="74">
        <f t="shared" ca="1" si="3"/>
        <v>370925.23</v>
      </c>
      <c r="AD15" s="74">
        <f t="shared" ca="1" si="3"/>
        <v>381686.05</v>
      </c>
      <c r="AE15" s="74">
        <f t="shared" ca="1" si="3"/>
        <v>391872.02</v>
      </c>
      <c r="AF15" s="74">
        <f t="shared" ca="1" si="3"/>
        <v>402283.5</v>
      </c>
    </row>
    <row r="16" spans="2:32" ht="18" customHeight="1" x14ac:dyDescent="0.25">
      <c r="B16" s="123" t="s">
        <v>147</v>
      </c>
      <c r="C16" s="127">
        <f t="shared" ref="C16:AF16" si="4">C9-C14+C15</f>
        <v>3229284.73</v>
      </c>
      <c r="D16" s="127">
        <f t="shared" ca="1" si="4"/>
        <v>3663292.9099999997</v>
      </c>
      <c r="E16" s="127">
        <f t="shared" ca="1" si="4"/>
        <v>3960744.7899999996</v>
      </c>
      <c r="F16" s="127">
        <f t="shared" ca="1" si="4"/>
        <v>4278512.99</v>
      </c>
      <c r="G16" s="127">
        <f t="shared" ca="1" si="4"/>
        <v>4544910.1100000003</v>
      </c>
      <c r="H16" s="127">
        <f t="shared" ca="1" si="4"/>
        <v>6249829.6000000015</v>
      </c>
      <c r="I16" s="127">
        <f t="shared" ca="1" si="4"/>
        <v>7137333.8100000005</v>
      </c>
      <c r="J16" s="127">
        <f t="shared" ca="1" si="4"/>
        <v>8094118.709999999</v>
      </c>
      <c r="K16" s="127">
        <f t="shared" ca="1" si="4"/>
        <v>9098647.290000001</v>
      </c>
      <c r="L16" s="127">
        <f t="shared" ca="1" si="4"/>
        <v>10130744.029999999</v>
      </c>
      <c r="M16" s="127">
        <f t="shared" ca="1" si="4"/>
        <v>11261697.999999998</v>
      </c>
      <c r="N16" s="127">
        <f t="shared" ca="1" si="4"/>
        <v>12444236.929999998</v>
      </c>
      <c r="O16" s="127">
        <f t="shared" ca="1" si="4"/>
        <v>13011148.35</v>
      </c>
      <c r="P16" s="127">
        <f t="shared" ca="1" si="4"/>
        <v>13576451.82</v>
      </c>
      <c r="Q16" s="127">
        <f t="shared" ca="1" si="4"/>
        <v>14132784.989999998</v>
      </c>
      <c r="R16" s="127">
        <f t="shared" ca="1" si="4"/>
        <v>14688358.530000001</v>
      </c>
      <c r="S16" s="127">
        <f t="shared" ca="1" si="4"/>
        <v>15256330.790000001</v>
      </c>
      <c r="T16" s="127">
        <f t="shared" ca="1" si="4"/>
        <v>15820666.939999999</v>
      </c>
      <c r="U16" s="127">
        <f t="shared" ca="1" si="4"/>
        <v>16384698.500000002</v>
      </c>
      <c r="V16" s="127">
        <f t="shared" ca="1" si="4"/>
        <v>16951296.109999999</v>
      </c>
      <c r="W16" s="127">
        <f t="shared" ca="1" si="4"/>
        <v>17513900.759999994</v>
      </c>
      <c r="X16" s="127">
        <f t="shared" ca="1" si="4"/>
        <v>18083946.240000002</v>
      </c>
      <c r="Y16" s="127">
        <f t="shared" ca="1" si="4"/>
        <v>18652218.110000003</v>
      </c>
      <c r="Z16" s="127">
        <f t="shared" ca="1" si="4"/>
        <v>19222247.590000004</v>
      </c>
      <c r="AA16" s="127">
        <f t="shared" ca="1" si="4"/>
        <v>19791811.02</v>
      </c>
      <c r="AB16" s="127">
        <f t="shared" ca="1" si="4"/>
        <v>20349516.849999998</v>
      </c>
      <c r="AC16" s="127">
        <f t="shared" ca="1" si="4"/>
        <v>20939562.27</v>
      </c>
      <c r="AD16" s="127">
        <f t="shared" ca="1" si="4"/>
        <v>21499234.120000001</v>
      </c>
      <c r="AE16" s="127">
        <f t="shared" ca="1" si="4"/>
        <v>22070482.75</v>
      </c>
      <c r="AF16" s="127">
        <f t="shared" ca="1" si="4"/>
        <v>22653294.539999995</v>
      </c>
    </row>
  </sheetData>
  <mergeCells count="2">
    <mergeCell ref="B4:AF4"/>
    <mergeCell ref="B11:AF11"/>
  </mergeCells>
  <phoneticPr fontId="8" type="noConversion"/>
  <pageMargins left="0.511811024" right="0.511811024" top="0.78740157499999996" bottom="0.78740157499999996" header="0.31496062000000002" footer="0.31496062000000002"/>
  <pageSetup paperSize="9" scale="64" orientation="portrait" r:id="rId1"/>
  <colBreaks count="2" manualBreakCount="2">
    <brk id="12" min="1" max="15" man="1"/>
    <brk id="22" min="1" max="1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73843-1D83-43EC-AC02-40006118831A}">
  <sheetPr>
    <tabColor theme="5" tint="-0.499984740745262"/>
  </sheetPr>
  <dimension ref="A1:C17"/>
  <sheetViews>
    <sheetView showGridLines="0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</cols>
  <sheetData>
    <row r="1" spans="1:3" ht="15.75" x14ac:dyDescent="0.25">
      <c r="A1" s="107"/>
    </row>
    <row r="4" spans="1:3" ht="50.25" customHeight="1" x14ac:dyDescent="0.25"/>
    <row r="5" spans="1:3" ht="18" customHeight="1" x14ac:dyDescent="0.25"/>
    <row r="6" spans="1:3" ht="18" customHeight="1" x14ac:dyDescent="0.25"/>
    <row r="7" spans="1:3" ht="18" customHeight="1" x14ac:dyDescent="0.25"/>
    <row r="8" spans="1:3" ht="26.25" x14ac:dyDescent="0.4">
      <c r="C8" s="157" t="s">
        <v>453</v>
      </c>
    </row>
    <row r="9" spans="1:3" ht="18" customHeight="1" x14ac:dyDescent="0.25"/>
    <row r="10" spans="1:3" ht="18" customHeight="1" x14ac:dyDescent="0.25"/>
    <row r="11" spans="1:3" ht="18" customHeight="1" x14ac:dyDescent="0.25"/>
    <row r="12" spans="1:3" ht="18" customHeight="1" x14ac:dyDescent="0.25"/>
    <row r="13" spans="1:3" ht="18" customHeight="1" x14ac:dyDescent="0.25"/>
    <row r="14" spans="1:3" ht="18" customHeight="1" x14ac:dyDescent="0.25"/>
    <row r="15" spans="1:3" ht="18" customHeight="1" x14ac:dyDescent="0.25"/>
    <row r="16" spans="1:3" ht="18" customHeight="1" x14ac:dyDescent="0.25"/>
    <row r="17" ht="18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BD85-0216-42AF-AFCC-1EBE60AA7A69}">
  <sheetPr>
    <tabColor theme="5" tint="-0.249977111117893"/>
  </sheetPr>
  <dimension ref="B2:AG12"/>
  <sheetViews>
    <sheetView showGridLines="0" view="pageBreakPreview" zoomScale="60" zoomScaleNormal="100" workbookViewId="0"/>
  </sheetViews>
  <sheetFormatPr defaultRowHeight="15" x14ac:dyDescent="0.25"/>
  <cols>
    <col min="2" max="2" width="47.140625" bestFit="1" customWidth="1"/>
    <col min="3" max="3" width="7.140625" bestFit="1" customWidth="1"/>
    <col min="4" max="33" width="11.5703125" bestFit="1" customWidth="1"/>
  </cols>
  <sheetData>
    <row r="2" spans="2:33" ht="15.75" x14ac:dyDescent="0.25">
      <c r="B2" s="107" t="s">
        <v>431</v>
      </c>
    </row>
    <row r="4" spans="2:33" x14ac:dyDescent="0.25">
      <c r="B4" s="118" t="s">
        <v>153</v>
      </c>
      <c r="C4" s="118" t="s">
        <v>154</v>
      </c>
      <c r="D4" s="129" t="s">
        <v>101</v>
      </c>
      <c r="E4" s="129" t="s">
        <v>102</v>
      </c>
      <c r="F4" s="129" t="s">
        <v>152</v>
      </c>
      <c r="G4" s="129" t="s">
        <v>104</v>
      </c>
      <c r="H4" s="129" t="s">
        <v>105</v>
      </c>
      <c r="I4" s="129" t="s">
        <v>106</v>
      </c>
      <c r="J4" s="129" t="s">
        <v>107</v>
      </c>
      <c r="K4" s="129" t="s">
        <v>108</v>
      </c>
      <c r="L4" s="129" t="s">
        <v>109</v>
      </c>
      <c r="M4" s="129" t="s">
        <v>110</v>
      </c>
      <c r="N4" s="129" t="s">
        <v>111</v>
      </c>
      <c r="O4" s="129" t="s">
        <v>112</v>
      </c>
      <c r="P4" s="129" t="s">
        <v>113</v>
      </c>
      <c r="Q4" s="129" t="s">
        <v>114</v>
      </c>
      <c r="R4" s="129" t="s">
        <v>115</v>
      </c>
      <c r="S4" s="129" t="s">
        <v>116</v>
      </c>
      <c r="T4" s="129" t="s">
        <v>117</v>
      </c>
      <c r="U4" s="129" t="s">
        <v>118</v>
      </c>
      <c r="V4" s="129" t="s">
        <v>119</v>
      </c>
      <c r="W4" s="129" t="s">
        <v>120</v>
      </c>
      <c r="X4" s="129" t="s">
        <v>121</v>
      </c>
      <c r="Y4" s="129" t="s">
        <v>122</v>
      </c>
      <c r="Z4" s="129" t="s">
        <v>123</v>
      </c>
      <c r="AA4" s="129" t="s">
        <v>124</v>
      </c>
      <c r="AB4" s="129" t="s">
        <v>125</v>
      </c>
      <c r="AC4" s="129" t="s">
        <v>126</v>
      </c>
      <c r="AD4" s="129" t="s">
        <v>127</v>
      </c>
      <c r="AE4" s="129" t="s">
        <v>128</v>
      </c>
      <c r="AF4" s="129" t="s">
        <v>129</v>
      </c>
      <c r="AG4" s="129" t="s">
        <v>130</v>
      </c>
    </row>
    <row r="5" spans="2:33" x14ac:dyDescent="0.25">
      <c r="B5" s="16" t="s">
        <v>155</v>
      </c>
      <c r="C5" s="12" t="s">
        <v>161</v>
      </c>
      <c r="D5" s="79">
        <f>D6+D9+D12</f>
        <v>507143.72</v>
      </c>
      <c r="E5" s="79">
        <f t="shared" ref="E5:AG5" si="0">E6+E9+E12</f>
        <v>446903.24000000005</v>
      </c>
      <c r="F5" s="79">
        <f t="shared" si="0"/>
        <v>414398.93</v>
      </c>
      <c r="G5" s="79">
        <f t="shared" si="0"/>
        <v>440568.01</v>
      </c>
      <c r="H5" s="79">
        <f t="shared" si="0"/>
        <v>420960.31</v>
      </c>
      <c r="I5" s="79">
        <f t="shared" si="0"/>
        <v>387181.83</v>
      </c>
      <c r="J5" s="79">
        <f t="shared" si="0"/>
        <v>410088.17</v>
      </c>
      <c r="K5" s="79">
        <f t="shared" si="0"/>
        <v>408260.92999999993</v>
      </c>
      <c r="L5" s="79">
        <f t="shared" si="0"/>
        <v>405418.17</v>
      </c>
      <c r="M5" s="79">
        <f t="shared" si="0"/>
        <v>401497.81000000006</v>
      </c>
      <c r="N5" s="79">
        <f t="shared" si="0"/>
        <v>402172.89</v>
      </c>
      <c r="O5" s="79">
        <f t="shared" si="0"/>
        <v>415171.81999999995</v>
      </c>
      <c r="P5" s="79">
        <f t="shared" si="0"/>
        <v>427693.96</v>
      </c>
      <c r="Q5" s="79">
        <f t="shared" si="0"/>
        <v>445572.86</v>
      </c>
      <c r="R5" s="79">
        <f t="shared" si="0"/>
        <v>448194.54</v>
      </c>
      <c r="S5" s="79">
        <f t="shared" si="0"/>
        <v>465572.16</v>
      </c>
      <c r="T5" s="79">
        <f t="shared" si="0"/>
        <v>482856.23</v>
      </c>
      <c r="U5" s="79">
        <f t="shared" si="0"/>
        <v>500232.45999999996</v>
      </c>
      <c r="V5" s="79">
        <f t="shared" si="0"/>
        <v>517607.67000000004</v>
      </c>
      <c r="W5" s="79">
        <f t="shared" si="0"/>
        <v>516565.25</v>
      </c>
      <c r="X5" s="79">
        <f t="shared" si="0"/>
        <v>533355.99</v>
      </c>
      <c r="Y5" s="79">
        <f t="shared" si="0"/>
        <v>550146.73</v>
      </c>
      <c r="Z5" s="79">
        <f t="shared" si="0"/>
        <v>566937.47000000009</v>
      </c>
      <c r="AA5" s="79">
        <f t="shared" si="0"/>
        <v>583638.66</v>
      </c>
      <c r="AB5" s="79">
        <f t="shared" si="0"/>
        <v>579130.4</v>
      </c>
      <c r="AC5" s="79">
        <f t="shared" si="0"/>
        <v>595325.52</v>
      </c>
      <c r="AD5" s="79">
        <f t="shared" si="0"/>
        <v>611434.27</v>
      </c>
      <c r="AE5" s="79">
        <f t="shared" si="0"/>
        <v>627629.62</v>
      </c>
      <c r="AF5" s="79">
        <f t="shared" si="0"/>
        <v>643824.73</v>
      </c>
      <c r="AG5" s="95">
        <f t="shared" si="0"/>
        <v>635662.75</v>
      </c>
    </row>
    <row r="6" spans="2:33" x14ac:dyDescent="0.25">
      <c r="B6" s="17" t="s">
        <v>156</v>
      </c>
      <c r="C6" s="13" t="s">
        <v>48</v>
      </c>
      <c r="D6" s="79">
        <f>ROUND(D7*D8,2)</f>
        <v>502122.5</v>
      </c>
      <c r="E6" s="79">
        <f t="shared" ref="E6:AG6" si="1">ROUND(E7*E8,2)</f>
        <v>442478.46</v>
      </c>
      <c r="F6" s="79">
        <f t="shared" si="1"/>
        <v>410295.97</v>
      </c>
      <c r="G6" s="79">
        <f t="shared" si="1"/>
        <v>436205.95</v>
      </c>
      <c r="H6" s="79">
        <f t="shared" si="1"/>
        <v>416792.39</v>
      </c>
      <c r="I6" s="79">
        <f t="shared" si="1"/>
        <v>382869.12</v>
      </c>
      <c r="J6" s="79">
        <f t="shared" si="1"/>
        <v>405300.67</v>
      </c>
      <c r="K6" s="79">
        <f t="shared" si="1"/>
        <v>403266.6</v>
      </c>
      <c r="L6" s="79">
        <f t="shared" si="1"/>
        <v>400027.85</v>
      </c>
      <c r="M6" s="79">
        <f t="shared" si="1"/>
        <v>395738.96</v>
      </c>
      <c r="N6" s="79">
        <f t="shared" si="1"/>
        <v>395934.48</v>
      </c>
      <c r="O6" s="79">
        <f t="shared" si="1"/>
        <v>408422.74</v>
      </c>
      <c r="P6" s="79">
        <f t="shared" si="1"/>
        <v>420721.78</v>
      </c>
      <c r="Q6" s="79">
        <f t="shared" si="1"/>
        <v>438318.86</v>
      </c>
      <c r="R6" s="79">
        <f t="shared" si="1"/>
        <v>440810.21</v>
      </c>
      <c r="S6" s="79">
        <f t="shared" si="1"/>
        <v>457912.18</v>
      </c>
      <c r="T6" s="79">
        <f t="shared" si="1"/>
        <v>474922.7</v>
      </c>
      <c r="U6" s="79">
        <f t="shared" si="1"/>
        <v>492024.67</v>
      </c>
      <c r="V6" s="79">
        <f t="shared" si="1"/>
        <v>509126.64</v>
      </c>
      <c r="W6" s="79">
        <f t="shared" si="1"/>
        <v>507994.5</v>
      </c>
      <c r="X6" s="79">
        <f t="shared" si="1"/>
        <v>524506.75</v>
      </c>
      <c r="Y6" s="79">
        <f t="shared" si="1"/>
        <v>541019</v>
      </c>
      <c r="Z6" s="79">
        <f t="shared" si="1"/>
        <v>557531.25</v>
      </c>
      <c r="AA6" s="79">
        <f t="shared" si="1"/>
        <v>573955.19999999995</v>
      </c>
      <c r="AB6" s="79">
        <f t="shared" si="1"/>
        <v>569379.32999999996</v>
      </c>
      <c r="AC6" s="79">
        <f t="shared" si="1"/>
        <v>585301.85</v>
      </c>
      <c r="AD6" s="79">
        <f t="shared" si="1"/>
        <v>601139.23</v>
      </c>
      <c r="AE6" s="79">
        <f t="shared" si="1"/>
        <v>617061.76</v>
      </c>
      <c r="AF6" s="79">
        <f t="shared" si="1"/>
        <v>632984.28</v>
      </c>
      <c r="AG6" s="79">
        <f t="shared" si="1"/>
        <v>624791.23</v>
      </c>
    </row>
    <row r="7" spans="2:33" x14ac:dyDescent="0.25">
      <c r="B7" s="18" t="s">
        <v>157</v>
      </c>
      <c r="C7" s="13" t="s">
        <v>162</v>
      </c>
      <c r="D7" s="24">
        <v>0.51</v>
      </c>
      <c r="E7" s="24">
        <v>0.43</v>
      </c>
      <c r="F7" s="24">
        <v>0.39</v>
      </c>
      <c r="G7" s="24">
        <v>0.4</v>
      </c>
      <c r="H7" s="24">
        <v>0.37</v>
      </c>
      <c r="I7" s="24">
        <v>0.33</v>
      </c>
      <c r="J7" s="24">
        <v>0.34</v>
      </c>
      <c r="K7" s="24">
        <v>0.33</v>
      </c>
      <c r="L7" s="24">
        <v>0.32</v>
      </c>
      <c r="M7" s="24">
        <v>0.31</v>
      </c>
      <c r="N7" s="24">
        <v>0.3</v>
      </c>
      <c r="O7" s="24">
        <v>0.3</v>
      </c>
      <c r="P7" s="24">
        <v>0.3</v>
      </c>
      <c r="Q7" s="24">
        <v>0.3</v>
      </c>
      <c r="R7" s="24">
        <v>0.28999999999999998</v>
      </c>
      <c r="S7" s="24">
        <v>0.28999999999999998</v>
      </c>
      <c r="T7" s="24">
        <v>0.28999999999999998</v>
      </c>
      <c r="U7" s="24">
        <v>0.28999999999999998</v>
      </c>
      <c r="V7" s="24">
        <v>0.28999999999999998</v>
      </c>
      <c r="W7" s="24">
        <v>0.28000000000000003</v>
      </c>
      <c r="X7" s="24">
        <v>0.28000000000000003</v>
      </c>
      <c r="Y7" s="24">
        <v>0.28000000000000003</v>
      </c>
      <c r="Z7" s="24">
        <v>0.28000000000000003</v>
      </c>
      <c r="AA7" s="24">
        <v>0.28000000000000003</v>
      </c>
      <c r="AB7" s="24">
        <v>0.27</v>
      </c>
      <c r="AC7" s="24">
        <v>0.27</v>
      </c>
      <c r="AD7" s="24">
        <v>0.27</v>
      </c>
      <c r="AE7" s="24">
        <v>0.27</v>
      </c>
      <c r="AF7" s="24">
        <v>0.27</v>
      </c>
      <c r="AG7" s="24">
        <v>0.26</v>
      </c>
    </row>
    <row r="8" spans="2:33" x14ac:dyDescent="0.25">
      <c r="B8" s="18" t="s">
        <v>158</v>
      </c>
      <c r="C8" s="13" t="s">
        <v>163</v>
      </c>
      <c r="D8" s="23">
        <f>'3.1 Demanda Água'!J6*365</f>
        <v>984553.92000000027</v>
      </c>
      <c r="E8" s="23">
        <f>'3.1 Demanda Água'!J7*365</f>
        <v>1029019.6799999999</v>
      </c>
      <c r="F8" s="23">
        <f>'3.1 Demanda Água'!J8*365</f>
        <v>1052040.96</v>
      </c>
      <c r="G8" s="23">
        <f>'3.1 Demanda Água'!J9*365</f>
        <v>1090514.8799999997</v>
      </c>
      <c r="H8" s="23">
        <f>'3.1 Demanda Água'!J10*365</f>
        <v>1126465.9199999997</v>
      </c>
      <c r="I8" s="23">
        <f>'3.1 Demanda Água'!J11*365</f>
        <v>1160209.4400000002</v>
      </c>
      <c r="J8" s="23">
        <f>'3.1 Demanda Água'!J12*365</f>
        <v>1192060.7999999996</v>
      </c>
      <c r="K8" s="23">
        <f>'3.1 Demanda Água'!J13*365</f>
        <v>1222020.0000000002</v>
      </c>
      <c r="L8" s="23">
        <f>'3.1 Demanda Água'!J14*365</f>
        <v>1250087.04</v>
      </c>
      <c r="M8" s="23">
        <f>'3.1 Demanda Água'!J15*365</f>
        <v>1276577.2799999996</v>
      </c>
      <c r="N8" s="23">
        <f>'3.1 Demanda Água'!J16*365</f>
        <v>1319781.5999999999</v>
      </c>
      <c r="O8" s="23">
        <f>'3.1 Demanda Água'!J17*365</f>
        <v>1361409.1199999999</v>
      </c>
      <c r="P8" s="23">
        <f>'3.1 Demanda Água'!J18*365</f>
        <v>1402405.92</v>
      </c>
      <c r="Q8" s="23">
        <f>'3.1 Demanda Água'!J19*365</f>
        <v>1461062.88</v>
      </c>
      <c r="R8" s="23">
        <f>'3.1 Demanda Água'!J20*365</f>
        <v>1520035.2000000002</v>
      </c>
      <c r="S8" s="23">
        <f>'3.1 Demanda Água'!J21*365</f>
        <v>1579007.5200000003</v>
      </c>
      <c r="T8" s="23">
        <f>'3.1 Demanda Água'!J22*365</f>
        <v>1637664.4800000002</v>
      </c>
      <c r="U8" s="23">
        <f>'3.1 Demanda Água'!J23*365</f>
        <v>1696636.7999999998</v>
      </c>
      <c r="V8" s="23">
        <f>'3.1 Demanda Água'!J24*365</f>
        <v>1755609.1200000003</v>
      </c>
      <c r="W8" s="23">
        <f>'3.1 Demanda Água'!J25*365</f>
        <v>1814266.0799999998</v>
      </c>
      <c r="X8" s="23">
        <f>'3.1 Demanda Água'!J26*365</f>
        <v>1873238.3999999997</v>
      </c>
      <c r="Y8" s="23">
        <f>'3.1 Demanda Água'!J27*365</f>
        <v>1932210.72</v>
      </c>
      <c r="Z8" s="23">
        <f>'3.1 Demanda Água'!J28*365</f>
        <v>1991183.04</v>
      </c>
      <c r="AA8" s="23">
        <f>'3.1 Demanda Água'!J29*365</f>
        <v>2049840</v>
      </c>
      <c r="AB8" s="23">
        <f>'3.1 Demanda Água'!J30*365</f>
        <v>2108812.3200000003</v>
      </c>
      <c r="AC8" s="23">
        <f>'3.1 Demanda Água'!J31*365</f>
        <v>2167784.64</v>
      </c>
      <c r="AD8" s="23">
        <f>'3.1 Demanda Água'!J32*365</f>
        <v>2226441.5999999996</v>
      </c>
      <c r="AE8" s="23">
        <f>'3.1 Demanda Água'!J33*365</f>
        <v>2285413.92</v>
      </c>
      <c r="AF8" s="23">
        <f>'3.1 Demanda Água'!J34*365</f>
        <v>2344386.2399999998</v>
      </c>
      <c r="AG8" s="23">
        <f>'3.1 Demanda Água'!J35*365</f>
        <v>2403043.1999999997</v>
      </c>
    </row>
    <row r="9" spans="2:33" x14ac:dyDescent="0.25">
      <c r="B9" s="17" t="s">
        <v>325</v>
      </c>
      <c r="C9" s="13" t="s">
        <v>48</v>
      </c>
      <c r="D9" s="46">
        <f>ROUND(D10*D11,2)</f>
        <v>0</v>
      </c>
      <c r="E9" s="46">
        <f t="shared" ref="E9:AG9" si="2">ROUND(E10*E11,2)</f>
        <v>0</v>
      </c>
      <c r="F9" s="46">
        <f t="shared" si="2"/>
        <v>0</v>
      </c>
      <c r="G9" s="46">
        <f t="shared" si="2"/>
        <v>0</v>
      </c>
      <c r="H9" s="46">
        <f t="shared" si="2"/>
        <v>0</v>
      </c>
      <c r="I9" s="46">
        <f t="shared" si="2"/>
        <v>484.02</v>
      </c>
      <c r="J9" s="46">
        <f t="shared" si="2"/>
        <v>734.49</v>
      </c>
      <c r="K9" s="46">
        <f t="shared" si="2"/>
        <v>961.66</v>
      </c>
      <c r="L9" s="46">
        <f t="shared" si="2"/>
        <v>1390.04</v>
      </c>
      <c r="M9" s="46">
        <f t="shared" si="2"/>
        <v>1801.46</v>
      </c>
      <c r="N9" s="46">
        <f t="shared" si="2"/>
        <v>2279.0700000000002</v>
      </c>
      <c r="O9" s="46">
        <f t="shared" si="2"/>
        <v>2664.85</v>
      </c>
      <c r="P9" s="46">
        <f t="shared" si="2"/>
        <v>2764.96</v>
      </c>
      <c r="Q9" s="46">
        <f t="shared" si="2"/>
        <v>2870.81</v>
      </c>
      <c r="R9" s="46">
        <f t="shared" si="2"/>
        <v>2976.23</v>
      </c>
      <c r="S9" s="46">
        <f t="shared" si="2"/>
        <v>3080.86</v>
      </c>
      <c r="T9" s="46">
        <f t="shared" si="2"/>
        <v>3184.3</v>
      </c>
      <c r="U9" s="46">
        <f t="shared" si="2"/>
        <v>3287.54</v>
      </c>
      <c r="V9" s="46">
        <f t="shared" si="2"/>
        <v>3389.76</v>
      </c>
      <c r="W9" s="46">
        <f t="shared" si="2"/>
        <v>3490.8</v>
      </c>
      <c r="X9" s="46">
        <f t="shared" si="2"/>
        <v>3604.17</v>
      </c>
      <c r="Y9" s="46">
        <f t="shared" si="2"/>
        <v>3717.54</v>
      </c>
      <c r="Z9" s="46">
        <f t="shared" si="2"/>
        <v>3830.91</v>
      </c>
      <c r="AA9" s="46">
        <f t="shared" si="2"/>
        <v>3943.91</v>
      </c>
      <c r="AB9" s="46">
        <f t="shared" si="2"/>
        <v>4057.28</v>
      </c>
      <c r="AC9" s="46">
        <f t="shared" si="2"/>
        <v>4170.6499999999996</v>
      </c>
      <c r="AD9" s="46">
        <f t="shared" si="2"/>
        <v>4283.6499999999996</v>
      </c>
      <c r="AE9" s="46">
        <f t="shared" si="2"/>
        <v>4397.24</v>
      </c>
      <c r="AF9" s="46">
        <f t="shared" si="2"/>
        <v>4510.6099999999997</v>
      </c>
      <c r="AG9" s="46">
        <f t="shared" si="2"/>
        <v>4623.6099999999997</v>
      </c>
    </row>
    <row r="10" spans="2:33" x14ac:dyDescent="0.25">
      <c r="B10" s="18" t="s">
        <v>157</v>
      </c>
      <c r="C10" s="13" t="s">
        <v>162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0.12</v>
      </c>
      <c r="J10" s="24">
        <v>0.13</v>
      </c>
      <c r="K10" s="24">
        <v>0.13</v>
      </c>
      <c r="L10" s="24">
        <v>0.15</v>
      </c>
      <c r="M10" s="24">
        <v>0.16</v>
      </c>
      <c r="N10" s="24">
        <v>0.17</v>
      </c>
      <c r="O10" s="24">
        <v>0.17</v>
      </c>
      <c r="P10" s="24">
        <v>0.17</v>
      </c>
      <c r="Q10" s="24">
        <v>0.17</v>
      </c>
      <c r="R10" s="24">
        <v>0.17</v>
      </c>
      <c r="S10" s="24">
        <v>0.17</v>
      </c>
      <c r="T10" s="24">
        <v>0.17</v>
      </c>
      <c r="U10" s="24">
        <v>0.17</v>
      </c>
      <c r="V10" s="24">
        <v>0.17</v>
      </c>
      <c r="W10" s="24">
        <v>0.17</v>
      </c>
      <c r="X10" s="24">
        <v>0.17</v>
      </c>
      <c r="Y10" s="24">
        <v>0.17</v>
      </c>
      <c r="Z10" s="24">
        <v>0.17</v>
      </c>
      <c r="AA10" s="24">
        <v>0.17</v>
      </c>
      <c r="AB10" s="24">
        <v>0.17</v>
      </c>
      <c r="AC10" s="24">
        <v>0.17</v>
      </c>
      <c r="AD10" s="24">
        <v>0.17</v>
      </c>
      <c r="AE10" s="24">
        <v>0.17</v>
      </c>
      <c r="AF10" s="24">
        <v>0.17</v>
      </c>
      <c r="AG10" s="24">
        <v>0.17</v>
      </c>
    </row>
    <row r="11" spans="2:33" x14ac:dyDescent="0.25">
      <c r="B11" s="18" t="s">
        <v>159</v>
      </c>
      <c r="C11" s="13" t="s">
        <v>163</v>
      </c>
      <c r="D11" s="44" cm="1">
        <f t="array" ref="D11:AG11">TRANSPOSE('3.2 Demanda Esgoto'!L6:L35)*365</f>
        <v>0</v>
      </c>
      <c r="E11" s="23">
        <v>0</v>
      </c>
      <c r="F11" s="23">
        <v>0</v>
      </c>
      <c r="G11" s="23">
        <v>0</v>
      </c>
      <c r="H11" s="23">
        <v>0</v>
      </c>
      <c r="I11" s="23">
        <v>4033.4856949802888</v>
      </c>
      <c r="J11" s="23">
        <v>5649.933852682926</v>
      </c>
      <c r="K11" s="23">
        <v>7397.3491418948934</v>
      </c>
      <c r="L11" s="23">
        <v>9266.9341278043285</v>
      </c>
      <c r="M11" s="23">
        <v>11259.153302391009</v>
      </c>
      <c r="N11" s="23">
        <v>13406.267479680799</v>
      </c>
      <c r="O11" s="23">
        <v>15675.602239225493</v>
      </c>
      <c r="P11" s="23">
        <v>16264.445625</v>
      </c>
      <c r="Q11" s="23">
        <v>16887.098751150526</v>
      </c>
      <c r="R11" s="23">
        <v>17507.260735973243</v>
      </c>
      <c r="S11" s="23">
        <v>18122.677706294799</v>
      </c>
      <c r="T11" s="23">
        <v>18731.205387367314</v>
      </c>
      <c r="U11" s="23">
        <v>19338.48664644756</v>
      </c>
      <c r="V11" s="23">
        <v>19939.778169702913</v>
      </c>
      <c r="W11" s="23">
        <v>20534.107236034528</v>
      </c>
      <c r="X11" s="23">
        <v>21201.02575415864</v>
      </c>
      <c r="Y11" s="23">
        <v>21867.907758403362</v>
      </c>
      <c r="Z11" s="23">
        <v>22534.789750000004</v>
      </c>
      <c r="AA11" s="23">
        <v>23199.490874749983</v>
      </c>
      <c r="AB11" s="23">
        <v>23866.372862809149</v>
      </c>
      <c r="AC11" s="23">
        <v>24533.254840130139</v>
      </c>
      <c r="AD11" s="23">
        <v>25197.956005156157</v>
      </c>
      <c r="AE11" s="23">
        <v>25866.119270721207</v>
      </c>
      <c r="AF11" s="23">
        <v>26533.001287218416</v>
      </c>
      <c r="AG11" s="23">
        <v>27197.702367194433</v>
      </c>
    </row>
    <row r="12" spans="2:33" x14ac:dyDescent="0.25">
      <c r="B12" s="17" t="s">
        <v>160</v>
      </c>
      <c r="C12" s="13" t="s">
        <v>48</v>
      </c>
      <c r="D12" s="78">
        <f>ROUND((D8*D7)*0.01,2)</f>
        <v>5021.22</v>
      </c>
      <c r="E12" s="78">
        <f t="shared" ref="E12:AG12" si="3">ROUND((E8*E7)*0.01,2)</f>
        <v>4424.78</v>
      </c>
      <c r="F12" s="78">
        <f t="shared" si="3"/>
        <v>4102.96</v>
      </c>
      <c r="G12" s="78">
        <f t="shared" si="3"/>
        <v>4362.0600000000004</v>
      </c>
      <c r="H12" s="78">
        <f t="shared" si="3"/>
        <v>4167.92</v>
      </c>
      <c r="I12" s="78">
        <f t="shared" si="3"/>
        <v>3828.69</v>
      </c>
      <c r="J12" s="78">
        <f t="shared" si="3"/>
        <v>4053.01</v>
      </c>
      <c r="K12" s="78">
        <f t="shared" si="3"/>
        <v>4032.67</v>
      </c>
      <c r="L12" s="78">
        <f t="shared" si="3"/>
        <v>4000.28</v>
      </c>
      <c r="M12" s="78">
        <f t="shared" si="3"/>
        <v>3957.39</v>
      </c>
      <c r="N12" s="78">
        <f t="shared" si="3"/>
        <v>3959.34</v>
      </c>
      <c r="O12" s="78">
        <f t="shared" si="3"/>
        <v>4084.23</v>
      </c>
      <c r="P12" s="78">
        <f t="shared" si="3"/>
        <v>4207.22</v>
      </c>
      <c r="Q12" s="78">
        <f t="shared" si="3"/>
        <v>4383.1899999999996</v>
      </c>
      <c r="R12" s="78">
        <f t="shared" si="3"/>
        <v>4408.1000000000004</v>
      </c>
      <c r="S12" s="78">
        <f t="shared" si="3"/>
        <v>4579.12</v>
      </c>
      <c r="T12" s="78">
        <f t="shared" si="3"/>
        <v>4749.2299999999996</v>
      </c>
      <c r="U12" s="78">
        <f t="shared" si="3"/>
        <v>4920.25</v>
      </c>
      <c r="V12" s="78">
        <f t="shared" si="3"/>
        <v>5091.2700000000004</v>
      </c>
      <c r="W12" s="78">
        <f t="shared" si="3"/>
        <v>5079.95</v>
      </c>
      <c r="X12" s="78">
        <f t="shared" si="3"/>
        <v>5245.07</v>
      </c>
      <c r="Y12" s="78">
        <f t="shared" si="3"/>
        <v>5410.19</v>
      </c>
      <c r="Z12" s="78">
        <f t="shared" si="3"/>
        <v>5575.31</v>
      </c>
      <c r="AA12" s="78">
        <f t="shared" si="3"/>
        <v>5739.55</v>
      </c>
      <c r="AB12" s="78">
        <f t="shared" si="3"/>
        <v>5693.79</v>
      </c>
      <c r="AC12" s="78">
        <f t="shared" si="3"/>
        <v>5853.02</v>
      </c>
      <c r="AD12" s="78">
        <f t="shared" si="3"/>
        <v>6011.39</v>
      </c>
      <c r="AE12" s="78">
        <f t="shared" si="3"/>
        <v>6170.62</v>
      </c>
      <c r="AF12" s="78">
        <f t="shared" si="3"/>
        <v>6329.84</v>
      </c>
      <c r="AG12" s="78">
        <f t="shared" si="3"/>
        <v>6247.91</v>
      </c>
    </row>
  </sheetData>
  <pageMargins left="0.511811024" right="0.511811024" top="0.78740157499999996" bottom="0.78740157499999996" header="0.31496062000000002" footer="0.31496062000000002"/>
  <pageSetup paperSize="9" scale="54" orientation="portrait" r:id="rId1"/>
  <colBreaks count="2" manualBreakCount="2">
    <brk id="13" min="1" max="11" man="1"/>
    <brk id="23" min="1" max="11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BD088-2EFF-4823-960F-98C21B77269C}">
  <sheetPr>
    <tabColor theme="5" tint="-0.249977111117893"/>
  </sheetPr>
  <dimension ref="B2:AG11"/>
  <sheetViews>
    <sheetView showGridLines="0" view="pageBreakPreview" zoomScale="60" zoomScaleNormal="70" workbookViewId="0"/>
  </sheetViews>
  <sheetFormatPr defaultRowHeight="15" x14ac:dyDescent="0.25"/>
  <cols>
    <col min="2" max="2" width="42.85546875" bestFit="1" customWidth="1"/>
    <col min="3" max="3" width="7.140625" bestFit="1" customWidth="1"/>
    <col min="4" max="33" width="10.42578125" bestFit="1" customWidth="1"/>
  </cols>
  <sheetData>
    <row r="2" spans="2:33" ht="15.75" x14ac:dyDescent="0.25">
      <c r="B2" s="107" t="s">
        <v>432</v>
      </c>
    </row>
    <row r="4" spans="2:33" x14ac:dyDescent="0.25">
      <c r="B4" s="118" t="s">
        <v>164</v>
      </c>
      <c r="C4" s="118" t="s">
        <v>154</v>
      </c>
      <c r="D4" s="129" t="s">
        <v>101</v>
      </c>
      <c r="E4" s="129" t="s">
        <v>102</v>
      </c>
      <c r="F4" s="129" t="s">
        <v>152</v>
      </c>
      <c r="G4" s="129" t="s">
        <v>104</v>
      </c>
      <c r="H4" s="129" t="s">
        <v>105</v>
      </c>
      <c r="I4" s="129" t="s">
        <v>106</v>
      </c>
      <c r="J4" s="129" t="s">
        <v>107</v>
      </c>
      <c r="K4" s="129" t="s">
        <v>108</v>
      </c>
      <c r="L4" s="129" t="s">
        <v>109</v>
      </c>
      <c r="M4" s="129" t="s">
        <v>110</v>
      </c>
      <c r="N4" s="129" t="s">
        <v>111</v>
      </c>
      <c r="O4" s="129" t="s">
        <v>112</v>
      </c>
      <c r="P4" s="129" t="s">
        <v>113</v>
      </c>
      <c r="Q4" s="129" t="s">
        <v>114</v>
      </c>
      <c r="R4" s="129" t="s">
        <v>115</v>
      </c>
      <c r="S4" s="129" t="s">
        <v>116</v>
      </c>
      <c r="T4" s="129" t="s">
        <v>117</v>
      </c>
      <c r="U4" s="129" t="s">
        <v>118</v>
      </c>
      <c r="V4" s="129" t="s">
        <v>119</v>
      </c>
      <c r="W4" s="129" t="s">
        <v>120</v>
      </c>
      <c r="X4" s="129" t="s">
        <v>121</v>
      </c>
      <c r="Y4" s="129" t="s">
        <v>122</v>
      </c>
      <c r="Z4" s="129" t="s">
        <v>123</v>
      </c>
      <c r="AA4" s="129" t="s">
        <v>124</v>
      </c>
      <c r="AB4" s="129" t="s">
        <v>125</v>
      </c>
      <c r="AC4" s="129" t="s">
        <v>126</v>
      </c>
      <c r="AD4" s="129" t="s">
        <v>127</v>
      </c>
      <c r="AE4" s="129" t="s">
        <v>128</v>
      </c>
      <c r="AF4" s="129" t="s">
        <v>129</v>
      </c>
      <c r="AG4" s="129" t="s">
        <v>130</v>
      </c>
    </row>
    <row r="5" spans="2:33" x14ac:dyDescent="0.25">
      <c r="B5" s="16" t="s">
        <v>165</v>
      </c>
      <c r="C5" s="12" t="s">
        <v>161</v>
      </c>
      <c r="D5" s="46">
        <f>SUM(D6,D9)</f>
        <v>177219.71</v>
      </c>
      <c r="E5" s="46">
        <f t="shared" ref="E5:AG5" si="0">SUM(E6,E9)</f>
        <v>113192.16</v>
      </c>
      <c r="F5" s="46">
        <f t="shared" si="0"/>
        <v>115724.51</v>
      </c>
      <c r="G5" s="46">
        <f t="shared" si="0"/>
        <v>119956.64</v>
      </c>
      <c r="H5" s="46">
        <f t="shared" si="0"/>
        <v>123911.25</v>
      </c>
      <c r="I5" s="46">
        <f t="shared" si="0"/>
        <v>127703.70999999999</v>
      </c>
      <c r="J5" s="46">
        <f t="shared" si="0"/>
        <v>131239.69</v>
      </c>
      <c r="K5" s="46">
        <f t="shared" si="0"/>
        <v>134570.15000000002</v>
      </c>
      <c r="L5" s="46">
        <f t="shared" si="0"/>
        <v>137694.91</v>
      </c>
      <c r="M5" s="46">
        <f t="shared" si="0"/>
        <v>140648.68</v>
      </c>
      <c r="N5" s="46">
        <f t="shared" si="0"/>
        <v>145444.11000000002</v>
      </c>
      <c r="O5" s="46">
        <f t="shared" si="0"/>
        <v>150068.51</v>
      </c>
      <c r="P5" s="46">
        <f t="shared" si="0"/>
        <v>154589.94</v>
      </c>
      <c r="Q5" s="46">
        <f t="shared" si="0"/>
        <v>161054.66</v>
      </c>
      <c r="R5" s="46">
        <f t="shared" si="0"/>
        <v>167554.01999999999</v>
      </c>
      <c r="S5" s="46">
        <f t="shared" si="0"/>
        <v>174053.28</v>
      </c>
      <c r="T5" s="46">
        <f t="shared" si="0"/>
        <v>180517.71</v>
      </c>
      <c r="U5" s="46">
        <f t="shared" si="0"/>
        <v>187016.81999999998</v>
      </c>
      <c r="V5" s="46">
        <f t="shared" si="0"/>
        <v>193515.8</v>
      </c>
      <c r="W5" s="46">
        <f t="shared" si="0"/>
        <v>199979.94999999998</v>
      </c>
      <c r="X5" s="46">
        <f t="shared" si="0"/>
        <v>206480.24</v>
      </c>
      <c r="Y5" s="46">
        <f t="shared" si="0"/>
        <v>212980.53999999998</v>
      </c>
      <c r="Z5" s="46">
        <f t="shared" si="0"/>
        <v>219480.83000000002</v>
      </c>
      <c r="AA5" s="46">
        <f t="shared" si="0"/>
        <v>225946.38999999998</v>
      </c>
      <c r="AB5" s="46">
        <f t="shared" si="0"/>
        <v>232446.68999999997</v>
      </c>
      <c r="AC5" s="46">
        <f t="shared" si="0"/>
        <v>238946.98</v>
      </c>
      <c r="AD5" s="46">
        <f t="shared" si="0"/>
        <v>245412.53999999998</v>
      </c>
      <c r="AE5" s="46">
        <f t="shared" si="0"/>
        <v>251912.85</v>
      </c>
      <c r="AF5" s="46">
        <f t="shared" si="0"/>
        <v>258413.15</v>
      </c>
      <c r="AG5" s="46">
        <f t="shared" si="0"/>
        <v>264878.7</v>
      </c>
    </row>
    <row r="6" spans="2:33" x14ac:dyDescent="0.25">
      <c r="B6" s="17" t="s">
        <v>166</v>
      </c>
      <c r="C6" s="13" t="s">
        <v>48</v>
      </c>
      <c r="D6" s="46">
        <f>ROUND(D7*D8,2)</f>
        <v>177219.71</v>
      </c>
      <c r="E6" s="46">
        <f t="shared" ref="E6:AG6" si="1">ROUND(E7*E8,2)</f>
        <v>113192.16</v>
      </c>
      <c r="F6" s="46">
        <f t="shared" si="1"/>
        <v>115724.51</v>
      </c>
      <c r="G6" s="46">
        <f t="shared" si="1"/>
        <v>119956.64</v>
      </c>
      <c r="H6" s="46">
        <f t="shared" si="1"/>
        <v>123911.25</v>
      </c>
      <c r="I6" s="46">
        <f t="shared" si="1"/>
        <v>127623.03999999999</v>
      </c>
      <c r="J6" s="46">
        <f t="shared" si="1"/>
        <v>131126.69</v>
      </c>
      <c r="K6" s="46">
        <f t="shared" si="1"/>
        <v>134422.20000000001</v>
      </c>
      <c r="L6" s="46">
        <f t="shared" si="1"/>
        <v>137509.57</v>
      </c>
      <c r="M6" s="46">
        <f t="shared" si="1"/>
        <v>140423.5</v>
      </c>
      <c r="N6" s="46">
        <f t="shared" si="1"/>
        <v>145175.98000000001</v>
      </c>
      <c r="O6" s="46">
        <f t="shared" si="1"/>
        <v>149755</v>
      </c>
      <c r="P6" s="46">
        <f t="shared" si="1"/>
        <v>154264.65</v>
      </c>
      <c r="Q6" s="46">
        <f t="shared" si="1"/>
        <v>160716.92000000001</v>
      </c>
      <c r="R6" s="46">
        <f t="shared" si="1"/>
        <v>167203.87</v>
      </c>
      <c r="S6" s="46">
        <f t="shared" si="1"/>
        <v>173690.83</v>
      </c>
      <c r="T6" s="46">
        <f t="shared" si="1"/>
        <v>180143.09</v>
      </c>
      <c r="U6" s="46">
        <f t="shared" si="1"/>
        <v>186630.05</v>
      </c>
      <c r="V6" s="46">
        <f t="shared" si="1"/>
        <v>193117</v>
      </c>
      <c r="W6" s="46">
        <f t="shared" si="1"/>
        <v>199569.27</v>
      </c>
      <c r="X6" s="46">
        <f t="shared" si="1"/>
        <v>206056.22</v>
      </c>
      <c r="Y6" s="46">
        <f t="shared" si="1"/>
        <v>212543.18</v>
      </c>
      <c r="Z6" s="46">
        <f t="shared" si="1"/>
        <v>219030.13</v>
      </c>
      <c r="AA6" s="46">
        <f t="shared" si="1"/>
        <v>225482.4</v>
      </c>
      <c r="AB6" s="46">
        <f t="shared" si="1"/>
        <v>231969.36</v>
      </c>
      <c r="AC6" s="46">
        <f t="shared" si="1"/>
        <v>238456.31</v>
      </c>
      <c r="AD6" s="46">
        <f t="shared" si="1"/>
        <v>244908.58</v>
      </c>
      <c r="AE6" s="46">
        <f t="shared" si="1"/>
        <v>251395.53</v>
      </c>
      <c r="AF6" s="46">
        <f t="shared" si="1"/>
        <v>257882.49</v>
      </c>
      <c r="AG6" s="46">
        <f t="shared" si="1"/>
        <v>264334.75</v>
      </c>
    </row>
    <row r="7" spans="2:33" x14ac:dyDescent="0.25">
      <c r="B7" s="18" t="s">
        <v>168</v>
      </c>
      <c r="C7" s="13" t="s">
        <v>162</v>
      </c>
      <c r="D7" s="24">
        <v>0.18</v>
      </c>
      <c r="E7" s="24">
        <v>0.11</v>
      </c>
      <c r="F7" s="24">
        <v>0.11</v>
      </c>
      <c r="G7" s="24">
        <v>0.11</v>
      </c>
      <c r="H7" s="24">
        <v>0.11</v>
      </c>
      <c r="I7" s="24">
        <v>0.11</v>
      </c>
      <c r="J7" s="24">
        <v>0.11</v>
      </c>
      <c r="K7" s="24">
        <v>0.11</v>
      </c>
      <c r="L7" s="24">
        <v>0.11</v>
      </c>
      <c r="M7" s="24">
        <v>0.11</v>
      </c>
      <c r="N7" s="24">
        <v>0.11</v>
      </c>
      <c r="O7" s="24">
        <v>0.11</v>
      </c>
      <c r="P7" s="24">
        <v>0.11</v>
      </c>
      <c r="Q7" s="24">
        <v>0.11</v>
      </c>
      <c r="R7" s="24">
        <v>0.11</v>
      </c>
      <c r="S7" s="24">
        <v>0.11</v>
      </c>
      <c r="T7" s="24">
        <v>0.11</v>
      </c>
      <c r="U7" s="24">
        <v>0.11</v>
      </c>
      <c r="V7" s="24">
        <v>0.11</v>
      </c>
      <c r="W7" s="24">
        <v>0.11</v>
      </c>
      <c r="X7" s="24">
        <v>0.11</v>
      </c>
      <c r="Y7" s="24">
        <v>0.11</v>
      </c>
      <c r="Z7" s="24">
        <v>0.11</v>
      </c>
      <c r="AA7" s="24">
        <v>0.11</v>
      </c>
      <c r="AB7" s="24">
        <v>0.11</v>
      </c>
      <c r="AC7" s="24">
        <v>0.11</v>
      </c>
      <c r="AD7" s="24">
        <v>0.11</v>
      </c>
      <c r="AE7" s="24">
        <v>0.11</v>
      </c>
      <c r="AF7" s="24">
        <v>0.11</v>
      </c>
      <c r="AG7" s="24">
        <v>0.11</v>
      </c>
    </row>
    <row r="8" spans="2:33" x14ac:dyDescent="0.25">
      <c r="B8" s="18" t="s">
        <v>158</v>
      </c>
      <c r="C8" s="13" t="s">
        <v>163</v>
      </c>
      <c r="D8" s="23">
        <f>'5.1 Energia'!D8</f>
        <v>984553.92000000027</v>
      </c>
      <c r="E8" s="23">
        <f>'5.1 Energia'!E8</f>
        <v>1029019.6799999999</v>
      </c>
      <c r="F8" s="23">
        <f>'5.1 Energia'!F8</f>
        <v>1052040.96</v>
      </c>
      <c r="G8" s="23">
        <f>'5.1 Energia'!G8</f>
        <v>1090514.8799999997</v>
      </c>
      <c r="H8" s="23">
        <f>'5.1 Energia'!H8</f>
        <v>1126465.9199999997</v>
      </c>
      <c r="I8" s="23">
        <f>'5.1 Energia'!I8</f>
        <v>1160209.4400000002</v>
      </c>
      <c r="J8" s="23">
        <f>'5.1 Energia'!J8</f>
        <v>1192060.7999999996</v>
      </c>
      <c r="K8" s="23">
        <f>'5.1 Energia'!K8</f>
        <v>1222020.0000000002</v>
      </c>
      <c r="L8" s="23">
        <f>'5.1 Energia'!L8</f>
        <v>1250087.04</v>
      </c>
      <c r="M8" s="23">
        <f>'5.1 Energia'!M8</f>
        <v>1276577.2799999996</v>
      </c>
      <c r="N8" s="23">
        <f>'5.1 Energia'!N8</f>
        <v>1319781.5999999999</v>
      </c>
      <c r="O8" s="23">
        <f>'5.1 Energia'!O8</f>
        <v>1361409.1199999999</v>
      </c>
      <c r="P8" s="23">
        <f>'5.1 Energia'!P8</f>
        <v>1402405.92</v>
      </c>
      <c r="Q8" s="23">
        <f>'5.1 Energia'!Q8</f>
        <v>1461062.88</v>
      </c>
      <c r="R8" s="23">
        <f>'5.1 Energia'!R8</f>
        <v>1520035.2000000002</v>
      </c>
      <c r="S8" s="23">
        <f>'5.1 Energia'!S8</f>
        <v>1579007.5200000003</v>
      </c>
      <c r="T8" s="23">
        <f>'5.1 Energia'!T8</f>
        <v>1637664.4800000002</v>
      </c>
      <c r="U8" s="23">
        <f>'5.1 Energia'!U8</f>
        <v>1696636.7999999998</v>
      </c>
      <c r="V8" s="23">
        <f>'5.1 Energia'!V8</f>
        <v>1755609.1200000003</v>
      </c>
      <c r="W8" s="23">
        <f>'5.1 Energia'!W8</f>
        <v>1814266.0799999998</v>
      </c>
      <c r="X8" s="23">
        <f>'5.1 Energia'!X8</f>
        <v>1873238.3999999997</v>
      </c>
      <c r="Y8" s="23">
        <f>'5.1 Energia'!Y8</f>
        <v>1932210.72</v>
      </c>
      <c r="Z8" s="23">
        <f>'5.1 Energia'!Z8</f>
        <v>1991183.04</v>
      </c>
      <c r="AA8" s="23">
        <f>'5.1 Energia'!AA8</f>
        <v>2049840</v>
      </c>
      <c r="AB8" s="23">
        <f>'5.1 Energia'!AB8</f>
        <v>2108812.3200000003</v>
      </c>
      <c r="AC8" s="23">
        <f>'5.1 Energia'!AC8</f>
        <v>2167784.64</v>
      </c>
      <c r="AD8" s="23">
        <f>'5.1 Energia'!AD8</f>
        <v>2226441.5999999996</v>
      </c>
      <c r="AE8" s="23">
        <f>'5.1 Energia'!AE8</f>
        <v>2285413.92</v>
      </c>
      <c r="AF8" s="23">
        <f>'5.1 Energia'!AF8</f>
        <v>2344386.2399999998</v>
      </c>
      <c r="AG8" s="23">
        <f>'5.1 Energia'!AG8</f>
        <v>2403043.1999999997</v>
      </c>
    </row>
    <row r="9" spans="2:33" x14ac:dyDescent="0.25">
      <c r="B9" s="17" t="s">
        <v>167</v>
      </c>
      <c r="C9" s="13" t="s">
        <v>48</v>
      </c>
      <c r="D9" s="46">
        <f>ROUND(D10*D11,2)</f>
        <v>0</v>
      </c>
      <c r="E9" s="46">
        <f t="shared" ref="E9:AG9" si="2">ROUND(E10*E11,2)</f>
        <v>0</v>
      </c>
      <c r="F9" s="46">
        <f t="shared" si="2"/>
        <v>0</v>
      </c>
      <c r="G9" s="46">
        <f t="shared" si="2"/>
        <v>0</v>
      </c>
      <c r="H9" s="46">
        <f t="shared" si="2"/>
        <v>0</v>
      </c>
      <c r="I9" s="46">
        <f t="shared" si="2"/>
        <v>80.67</v>
      </c>
      <c r="J9" s="46">
        <f t="shared" si="2"/>
        <v>113</v>
      </c>
      <c r="K9" s="46">
        <f t="shared" si="2"/>
        <v>147.94999999999999</v>
      </c>
      <c r="L9" s="46">
        <f t="shared" si="2"/>
        <v>185.34</v>
      </c>
      <c r="M9" s="46">
        <f t="shared" si="2"/>
        <v>225.18</v>
      </c>
      <c r="N9" s="46">
        <f t="shared" si="2"/>
        <v>268.13</v>
      </c>
      <c r="O9" s="46">
        <f t="shared" si="2"/>
        <v>313.51</v>
      </c>
      <c r="P9" s="46">
        <f t="shared" si="2"/>
        <v>325.29000000000002</v>
      </c>
      <c r="Q9" s="46">
        <f t="shared" si="2"/>
        <v>337.74</v>
      </c>
      <c r="R9" s="46">
        <f t="shared" si="2"/>
        <v>350.15</v>
      </c>
      <c r="S9" s="46">
        <f t="shared" si="2"/>
        <v>362.45</v>
      </c>
      <c r="T9" s="46">
        <f t="shared" si="2"/>
        <v>374.62</v>
      </c>
      <c r="U9" s="46">
        <f t="shared" si="2"/>
        <v>386.77</v>
      </c>
      <c r="V9" s="46">
        <f t="shared" si="2"/>
        <v>398.8</v>
      </c>
      <c r="W9" s="46">
        <f t="shared" si="2"/>
        <v>410.68</v>
      </c>
      <c r="X9" s="46">
        <f t="shared" si="2"/>
        <v>424.02</v>
      </c>
      <c r="Y9" s="46">
        <f t="shared" si="2"/>
        <v>437.36</v>
      </c>
      <c r="Z9" s="46">
        <f t="shared" si="2"/>
        <v>450.7</v>
      </c>
      <c r="AA9" s="46">
        <f t="shared" si="2"/>
        <v>463.99</v>
      </c>
      <c r="AB9" s="46">
        <f t="shared" si="2"/>
        <v>477.33</v>
      </c>
      <c r="AC9" s="46">
        <f t="shared" si="2"/>
        <v>490.67</v>
      </c>
      <c r="AD9" s="46">
        <f t="shared" si="2"/>
        <v>503.96</v>
      </c>
      <c r="AE9" s="46">
        <f t="shared" si="2"/>
        <v>517.32000000000005</v>
      </c>
      <c r="AF9" s="46">
        <f t="shared" si="2"/>
        <v>530.66</v>
      </c>
      <c r="AG9" s="46">
        <f t="shared" si="2"/>
        <v>543.95000000000005</v>
      </c>
    </row>
    <row r="10" spans="2:33" x14ac:dyDescent="0.25">
      <c r="B10" s="18" t="s">
        <v>169</v>
      </c>
      <c r="C10" s="13" t="s">
        <v>162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0.02</v>
      </c>
      <c r="J10" s="24">
        <v>0.02</v>
      </c>
      <c r="K10" s="24">
        <v>0.02</v>
      </c>
      <c r="L10" s="24">
        <v>0.02</v>
      </c>
      <c r="M10" s="24">
        <v>0.02</v>
      </c>
      <c r="N10" s="24">
        <v>0.02</v>
      </c>
      <c r="O10" s="24">
        <v>0.02</v>
      </c>
      <c r="P10" s="24">
        <v>0.02</v>
      </c>
      <c r="Q10" s="24">
        <v>0.02</v>
      </c>
      <c r="R10" s="24">
        <v>0.02</v>
      </c>
      <c r="S10" s="24">
        <v>0.02</v>
      </c>
      <c r="T10" s="24">
        <v>0.02</v>
      </c>
      <c r="U10" s="24">
        <v>0.02</v>
      </c>
      <c r="V10" s="24">
        <v>0.02</v>
      </c>
      <c r="W10" s="24">
        <v>0.02</v>
      </c>
      <c r="X10" s="24">
        <v>0.02</v>
      </c>
      <c r="Y10" s="24">
        <v>0.02</v>
      </c>
      <c r="Z10" s="24">
        <v>0.02</v>
      </c>
      <c r="AA10" s="24">
        <v>0.02</v>
      </c>
      <c r="AB10" s="24">
        <v>0.02</v>
      </c>
      <c r="AC10" s="24">
        <v>0.02</v>
      </c>
      <c r="AD10" s="24">
        <v>0.02</v>
      </c>
      <c r="AE10" s="24">
        <v>0.02</v>
      </c>
      <c r="AF10" s="24">
        <v>0.02</v>
      </c>
      <c r="AG10" s="24">
        <v>0.02</v>
      </c>
    </row>
    <row r="11" spans="2:33" x14ac:dyDescent="0.25">
      <c r="B11" s="18" t="s">
        <v>159</v>
      </c>
      <c r="C11" s="13" t="s">
        <v>163</v>
      </c>
      <c r="D11" s="23">
        <f>'5.1 Energia'!D11</f>
        <v>0</v>
      </c>
      <c r="E11" s="23">
        <f>'5.1 Energia'!E11</f>
        <v>0</v>
      </c>
      <c r="F11" s="23">
        <f>'5.1 Energia'!F11</f>
        <v>0</v>
      </c>
      <c r="G11" s="23">
        <f>'5.1 Energia'!G11</f>
        <v>0</v>
      </c>
      <c r="H11" s="23">
        <f>'5.1 Energia'!H11</f>
        <v>0</v>
      </c>
      <c r="I11" s="23">
        <f>'5.1 Energia'!I11</f>
        <v>4033.4856949802888</v>
      </c>
      <c r="J11" s="23">
        <f>'5.1 Energia'!J11</f>
        <v>5649.933852682926</v>
      </c>
      <c r="K11" s="23">
        <f>'5.1 Energia'!K11</f>
        <v>7397.3491418948934</v>
      </c>
      <c r="L11" s="23">
        <f>'5.1 Energia'!L11</f>
        <v>9266.9341278043285</v>
      </c>
      <c r="M11" s="23">
        <f>'5.1 Energia'!M11</f>
        <v>11259.153302391009</v>
      </c>
      <c r="N11" s="23">
        <f>'5.1 Energia'!N11</f>
        <v>13406.267479680799</v>
      </c>
      <c r="O11" s="23">
        <f>'5.1 Energia'!O11</f>
        <v>15675.602239225493</v>
      </c>
      <c r="P11" s="23">
        <f>'5.1 Energia'!P11</f>
        <v>16264.445625</v>
      </c>
      <c r="Q11" s="23">
        <f>'5.1 Energia'!Q11</f>
        <v>16887.098751150526</v>
      </c>
      <c r="R11" s="23">
        <f>'5.1 Energia'!R11</f>
        <v>17507.260735973243</v>
      </c>
      <c r="S11" s="23">
        <f>'5.1 Energia'!S11</f>
        <v>18122.677706294799</v>
      </c>
      <c r="T11" s="23">
        <f>'5.1 Energia'!T11</f>
        <v>18731.205387367314</v>
      </c>
      <c r="U11" s="23">
        <f>'5.1 Energia'!U11</f>
        <v>19338.48664644756</v>
      </c>
      <c r="V11" s="23">
        <f>'5.1 Energia'!V11</f>
        <v>19939.778169702913</v>
      </c>
      <c r="W11" s="23">
        <f>'5.1 Energia'!W11</f>
        <v>20534.107236034528</v>
      </c>
      <c r="X11" s="23">
        <f>'5.1 Energia'!X11</f>
        <v>21201.02575415864</v>
      </c>
      <c r="Y11" s="23">
        <f>'5.1 Energia'!Y11</f>
        <v>21867.907758403362</v>
      </c>
      <c r="Z11" s="23">
        <f>'5.1 Energia'!Z11</f>
        <v>22534.789750000004</v>
      </c>
      <c r="AA11" s="23">
        <f>'5.1 Energia'!AA11</f>
        <v>23199.490874749983</v>
      </c>
      <c r="AB11" s="23">
        <f>'5.1 Energia'!AB11</f>
        <v>23866.372862809149</v>
      </c>
      <c r="AC11" s="23">
        <f>'5.1 Energia'!AC11</f>
        <v>24533.254840130139</v>
      </c>
      <c r="AD11" s="23">
        <f>'5.1 Energia'!AD11</f>
        <v>25197.956005156157</v>
      </c>
      <c r="AE11" s="23">
        <f>'5.1 Energia'!AE11</f>
        <v>25866.119270721207</v>
      </c>
      <c r="AF11" s="23">
        <f>'5.1 Energia'!AF11</f>
        <v>26533.001287218416</v>
      </c>
      <c r="AG11" s="23">
        <f>'5.1 Energia'!AG11</f>
        <v>27197.702367194433</v>
      </c>
    </row>
  </sheetData>
  <pageMargins left="0.511811024" right="0.511811024" top="0.78740157499999996" bottom="0.78740157499999996" header="0.31496062000000002" footer="0.31496062000000002"/>
  <pageSetup paperSize="9" scale="60" orientation="portrait" r:id="rId1"/>
  <colBreaks count="2" manualBreakCount="2">
    <brk id="13" min="1" max="10" man="1"/>
    <brk id="23" min="1" max="1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C76C-A5BA-4842-9C6F-D212B4199AE1}">
  <sheetPr>
    <tabColor theme="5" tint="-0.249977111117893"/>
  </sheetPr>
  <dimension ref="B2:AG64"/>
  <sheetViews>
    <sheetView showGridLines="0" view="pageBreakPreview" zoomScale="70" zoomScaleNormal="70" zoomScaleSheetLayoutView="70" workbookViewId="0"/>
  </sheetViews>
  <sheetFormatPr defaultRowHeight="15" x14ac:dyDescent="0.25"/>
  <cols>
    <col min="2" max="2" width="79.5703125" bestFit="1" customWidth="1"/>
    <col min="3" max="3" width="20.42578125" bestFit="1" customWidth="1"/>
    <col min="4" max="8" width="16.85546875" bestFit="1" customWidth="1"/>
    <col min="9" max="33" width="17.42578125" bestFit="1" customWidth="1"/>
  </cols>
  <sheetData>
    <row r="2" spans="2:33" ht="15.75" x14ac:dyDescent="0.25">
      <c r="B2" s="107" t="s">
        <v>433</v>
      </c>
      <c r="D2" s="47"/>
      <c r="E2" s="47"/>
      <c r="F2" s="47"/>
    </row>
    <row r="3" spans="2:33" x14ac:dyDescent="0.25">
      <c r="D3" s="47"/>
      <c r="E3" s="47"/>
      <c r="F3" s="47"/>
    </row>
    <row r="4" spans="2:33" x14ac:dyDescent="0.25">
      <c r="B4" s="118" t="s">
        <v>170</v>
      </c>
      <c r="C4" s="118" t="s">
        <v>154</v>
      </c>
      <c r="D4" s="129" t="s">
        <v>101</v>
      </c>
      <c r="E4" s="129" t="s">
        <v>102</v>
      </c>
      <c r="F4" s="129" t="s">
        <v>152</v>
      </c>
      <c r="G4" s="129" t="s">
        <v>104</v>
      </c>
      <c r="H4" s="129" t="s">
        <v>105</v>
      </c>
      <c r="I4" s="129" t="s">
        <v>106</v>
      </c>
      <c r="J4" s="129" t="s">
        <v>107</v>
      </c>
      <c r="K4" s="129" t="s">
        <v>108</v>
      </c>
      <c r="L4" s="129" t="s">
        <v>109</v>
      </c>
      <c r="M4" s="129" t="s">
        <v>110</v>
      </c>
      <c r="N4" s="129" t="s">
        <v>111</v>
      </c>
      <c r="O4" s="129" t="s">
        <v>112</v>
      </c>
      <c r="P4" s="129" t="s">
        <v>113</v>
      </c>
      <c r="Q4" s="129" t="s">
        <v>114</v>
      </c>
      <c r="R4" s="129" t="s">
        <v>115</v>
      </c>
      <c r="S4" s="129" t="s">
        <v>116</v>
      </c>
      <c r="T4" s="129" t="s">
        <v>117</v>
      </c>
      <c r="U4" s="129" t="s">
        <v>118</v>
      </c>
      <c r="V4" s="129" t="s">
        <v>119</v>
      </c>
      <c r="W4" s="129" t="s">
        <v>120</v>
      </c>
      <c r="X4" s="129" t="s">
        <v>121</v>
      </c>
      <c r="Y4" s="129" t="s">
        <v>122</v>
      </c>
      <c r="Z4" s="129" t="s">
        <v>123</v>
      </c>
      <c r="AA4" s="129" t="s">
        <v>124</v>
      </c>
      <c r="AB4" s="129" t="s">
        <v>125</v>
      </c>
      <c r="AC4" s="129" t="s">
        <v>126</v>
      </c>
      <c r="AD4" s="129" t="s">
        <v>127</v>
      </c>
      <c r="AE4" s="129" t="s">
        <v>128</v>
      </c>
      <c r="AF4" s="129" t="s">
        <v>129</v>
      </c>
      <c r="AG4" s="129" t="s">
        <v>130</v>
      </c>
    </row>
    <row r="5" spans="2:33" x14ac:dyDescent="0.25">
      <c r="B5" s="16" t="s">
        <v>171</v>
      </c>
      <c r="C5" s="12" t="s">
        <v>161</v>
      </c>
      <c r="D5" s="49">
        <f>ROUND(D7+D9*12,2)</f>
        <v>1009445.34</v>
      </c>
      <c r="E5" s="49">
        <f t="shared" ref="E5:AG5" si="0">ROUND(E7+E9*12,2)</f>
        <v>1009445.34</v>
      </c>
      <c r="F5" s="49">
        <f t="shared" si="0"/>
        <v>1009445.34</v>
      </c>
      <c r="G5" s="49">
        <f t="shared" si="0"/>
        <v>1009445.34</v>
      </c>
      <c r="H5" s="49">
        <f t="shared" si="0"/>
        <v>1009445.34</v>
      </c>
      <c r="I5" s="49">
        <f t="shared" si="0"/>
        <v>1174022.6499999999</v>
      </c>
      <c r="J5" s="49">
        <f t="shared" si="0"/>
        <v>1174022.6499999999</v>
      </c>
      <c r="K5" s="49">
        <f t="shared" si="0"/>
        <v>1174022.6499999999</v>
      </c>
      <c r="L5" s="49">
        <f t="shared" si="0"/>
        <v>1174022.6499999999</v>
      </c>
      <c r="M5" s="49">
        <f t="shared" si="0"/>
        <v>1174022.6499999999</v>
      </c>
      <c r="N5" s="49">
        <f t="shared" si="0"/>
        <v>1174022.6499999999</v>
      </c>
      <c r="O5" s="49">
        <f t="shared" si="0"/>
        <v>1174022.6499999999</v>
      </c>
      <c r="P5" s="49">
        <f t="shared" si="0"/>
        <v>1174022.6499999999</v>
      </c>
      <c r="Q5" s="49">
        <f t="shared" si="0"/>
        <v>1174022.6499999999</v>
      </c>
      <c r="R5" s="49">
        <f t="shared" si="0"/>
        <v>1174022.6499999999</v>
      </c>
      <c r="S5" s="49">
        <f t="shared" si="0"/>
        <v>1174022.6499999999</v>
      </c>
      <c r="T5" s="49">
        <f t="shared" si="0"/>
        <v>1174022.6499999999</v>
      </c>
      <c r="U5" s="49">
        <f t="shared" si="0"/>
        <v>1174022.6499999999</v>
      </c>
      <c r="V5" s="49">
        <f t="shared" si="0"/>
        <v>1174022.6499999999</v>
      </c>
      <c r="W5" s="49">
        <f t="shared" si="0"/>
        <v>1174022.6499999999</v>
      </c>
      <c r="X5" s="49">
        <f t="shared" si="0"/>
        <v>1174022.6499999999</v>
      </c>
      <c r="Y5" s="49">
        <f t="shared" si="0"/>
        <v>1174022.6499999999</v>
      </c>
      <c r="Z5" s="49">
        <f t="shared" si="0"/>
        <v>1174022.6499999999</v>
      </c>
      <c r="AA5" s="49">
        <f t="shared" si="0"/>
        <v>1174022.6499999999</v>
      </c>
      <c r="AB5" s="49">
        <f t="shared" si="0"/>
        <v>1174022.6499999999</v>
      </c>
      <c r="AC5" s="49">
        <f t="shared" si="0"/>
        <v>1174022.6499999999</v>
      </c>
      <c r="AD5" s="49">
        <f t="shared" si="0"/>
        <v>1174022.6499999999</v>
      </c>
      <c r="AE5" s="49">
        <f t="shared" si="0"/>
        <v>1174022.6499999999</v>
      </c>
      <c r="AF5" s="49">
        <f t="shared" si="0"/>
        <v>1174022.6499999999</v>
      </c>
      <c r="AG5" s="49">
        <f t="shared" si="0"/>
        <v>1174022.6499999999</v>
      </c>
    </row>
    <row r="6" spans="2:33" x14ac:dyDescent="0.25">
      <c r="B6" s="19" t="s">
        <v>172</v>
      </c>
      <c r="C6" s="12" t="s">
        <v>161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2:33" x14ac:dyDescent="0.25">
      <c r="B7" s="19" t="s">
        <v>173</v>
      </c>
      <c r="C7" s="12" t="s">
        <v>161</v>
      </c>
      <c r="D7" s="43">
        <f t="shared" ref="D7:H7" si="1">((D9*12))*1.95017538058449</f>
        <v>667280.82301350939</v>
      </c>
      <c r="E7" s="43">
        <f t="shared" si="1"/>
        <v>667280.82301350939</v>
      </c>
      <c r="F7" s="43">
        <f t="shared" si="1"/>
        <v>667280.82301350939</v>
      </c>
      <c r="G7" s="43">
        <f t="shared" si="1"/>
        <v>667280.82301350939</v>
      </c>
      <c r="H7" s="43">
        <f t="shared" si="1"/>
        <v>667280.82301350939</v>
      </c>
      <c r="I7" s="43">
        <f t="shared" ref="I7:AG7" si="2">((I9*12))*1.95017538058449</f>
        <v>776072.52672464342</v>
      </c>
      <c r="J7" s="43">
        <f t="shared" si="2"/>
        <v>776072.52672464342</v>
      </c>
      <c r="K7" s="43">
        <f t="shared" si="2"/>
        <v>776072.52672464342</v>
      </c>
      <c r="L7" s="43">
        <f t="shared" si="2"/>
        <v>776072.52672464342</v>
      </c>
      <c r="M7" s="43">
        <f t="shared" si="2"/>
        <v>776072.52672464342</v>
      </c>
      <c r="N7" s="43">
        <f t="shared" si="2"/>
        <v>776072.52672464342</v>
      </c>
      <c r="O7" s="43">
        <f t="shared" si="2"/>
        <v>776072.52672464342</v>
      </c>
      <c r="P7" s="43">
        <f t="shared" si="2"/>
        <v>776072.52672464342</v>
      </c>
      <c r="Q7" s="43">
        <f t="shared" si="2"/>
        <v>776072.52672464342</v>
      </c>
      <c r="R7" s="43">
        <f t="shared" si="2"/>
        <v>776072.52672464342</v>
      </c>
      <c r="S7" s="43">
        <f t="shared" si="2"/>
        <v>776072.52672464342</v>
      </c>
      <c r="T7" s="43">
        <f t="shared" si="2"/>
        <v>776072.52672464342</v>
      </c>
      <c r="U7" s="43">
        <f t="shared" si="2"/>
        <v>776072.52672464342</v>
      </c>
      <c r="V7" s="43">
        <f t="shared" si="2"/>
        <v>776072.52672464342</v>
      </c>
      <c r="W7" s="43">
        <f t="shared" si="2"/>
        <v>776072.52672464342</v>
      </c>
      <c r="X7" s="43">
        <f t="shared" si="2"/>
        <v>776072.52672464342</v>
      </c>
      <c r="Y7" s="43">
        <f t="shared" si="2"/>
        <v>776072.52672464342</v>
      </c>
      <c r="Z7" s="43">
        <f t="shared" si="2"/>
        <v>776072.52672464342</v>
      </c>
      <c r="AA7" s="43">
        <f t="shared" si="2"/>
        <v>776072.52672464342</v>
      </c>
      <c r="AB7" s="43">
        <f t="shared" si="2"/>
        <v>776072.52672464342</v>
      </c>
      <c r="AC7" s="43">
        <f t="shared" si="2"/>
        <v>776072.52672464342</v>
      </c>
      <c r="AD7" s="43">
        <f t="shared" si="2"/>
        <v>776072.52672464342</v>
      </c>
      <c r="AE7" s="43">
        <f t="shared" si="2"/>
        <v>776072.52672464342</v>
      </c>
      <c r="AF7" s="43">
        <f t="shared" si="2"/>
        <v>776072.52672464342</v>
      </c>
      <c r="AG7" s="43">
        <f t="shared" si="2"/>
        <v>776072.52672464342</v>
      </c>
    </row>
    <row r="8" spans="2:33" x14ac:dyDescent="0.25">
      <c r="B8" s="17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2:33" x14ac:dyDescent="0.25">
      <c r="B9" s="19" t="s">
        <v>174</v>
      </c>
      <c r="C9" s="12" t="s">
        <v>140</v>
      </c>
      <c r="D9" s="43">
        <f>SUM(D10,D14,D20)</f>
        <v>28513.71</v>
      </c>
      <c r="E9" s="43">
        <f t="shared" ref="E9:AG9" si="3">SUM(E10,E14,E20)</f>
        <v>28513.71</v>
      </c>
      <c r="F9" s="43">
        <f t="shared" si="3"/>
        <v>28513.71</v>
      </c>
      <c r="G9" s="43">
        <f t="shared" si="3"/>
        <v>28513.71</v>
      </c>
      <c r="H9" s="43">
        <f t="shared" si="3"/>
        <v>28513.71</v>
      </c>
      <c r="I9" s="43">
        <f t="shared" si="3"/>
        <v>33162.51</v>
      </c>
      <c r="J9" s="43">
        <f t="shared" si="3"/>
        <v>33162.51</v>
      </c>
      <c r="K9" s="43">
        <f t="shared" si="3"/>
        <v>33162.51</v>
      </c>
      <c r="L9" s="43">
        <f t="shared" si="3"/>
        <v>33162.51</v>
      </c>
      <c r="M9" s="43">
        <f t="shared" si="3"/>
        <v>33162.51</v>
      </c>
      <c r="N9" s="43">
        <f t="shared" si="3"/>
        <v>33162.51</v>
      </c>
      <c r="O9" s="43">
        <f t="shared" si="3"/>
        <v>33162.51</v>
      </c>
      <c r="P9" s="43">
        <f t="shared" si="3"/>
        <v>33162.51</v>
      </c>
      <c r="Q9" s="43">
        <f t="shared" si="3"/>
        <v>33162.51</v>
      </c>
      <c r="R9" s="43">
        <f t="shared" si="3"/>
        <v>33162.51</v>
      </c>
      <c r="S9" s="43">
        <f t="shared" si="3"/>
        <v>33162.51</v>
      </c>
      <c r="T9" s="43">
        <f t="shared" si="3"/>
        <v>33162.51</v>
      </c>
      <c r="U9" s="43">
        <f t="shared" si="3"/>
        <v>33162.51</v>
      </c>
      <c r="V9" s="43">
        <f t="shared" si="3"/>
        <v>33162.51</v>
      </c>
      <c r="W9" s="43">
        <f t="shared" si="3"/>
        <v>33162.51</v>
      </c>
      <c r="X9" s="43">
        <f t="shared" si="3"/>
        <v>33162.51</v>
      </c>
      <c r="Y9" s="43">
        <f t="shared" si="3"/>
        <v>33162.51</v>
      </c>
      <c r="Z9" s="43">
        <f t="shared" si="3"/>
        <v>33162.51</v>
      </c>
      <c r="AA9" s="43">
        <f t="shared" si="3"/>
        <v>33162.51</v>
      </c>
      <c r="AB9" s="43">
        <f t="shared" si="3"/>
        <v>33162.51</v>
      </c>
      <c r="AC9" s="43">
        <f t="shared" si="3"/>
        <v>33162.51</v>
      </c>
      <c r="AD9" s="43">
        <f t="shared" si="3"/>
        <v>33162.51</v>
      </c>
      <c r="AE9" s="43">
        <f t="shared" si="3"/>
        <v>33162.51</v>
      </c>
      <c r="AF9" s="43">
        <f t="shared" si="3"/>
        <v>33162.51</v>
      </c>
      <c r="AG9" s="43">
        <f t="shared" si="3"/>
        <v>33162.51</v>
      </c>
    </row>
    <row r="10" spans="2:33" x14ac:dyDescent="0.25">
      <c r="B10" s="20" t="s">
        <v>176</v>
      </c>
      <c r="C10" s="12" t="s">
        <v>140</v>
      </c>
      <c r="D10" s="43">
        <f>SUM(D11:D12)</f>
        <v>12384.8</v>
      </c>
      <c r="E10" s="43">
        <f t="shared" ref="E10:AG10" si="4">SUM(E11:E12)</f>
        <v>12384.8</v>
      </c>
      <c r="F10" s="43">
        <f t="shared" si="4"/>
        <v>12384.8</v>
      </c>
      <c r="G10" s="43">
        <f t="shared" si="4"/>
        <v>12384.8</v>
      </c>
      <c r="H10" s="43">
        <f t="shared" si="4"/>
        <v>12384.8</v>
      </c>
      <c r="I10" s="43">
        <f t="shared" si="4"/>
        <v>15481</v>
      </c>
      <c r="J10" s="43">
        <f t="shared" si="4"/>
        <v>15481</v>
      </c>
      <c r="K10" s="43">
        <f t="shared" si="4"/>
        <v>15481</v>
      </c>
      <c r="L10" s="43">
        <f t="shared" si="4"/>
        <v>15481</v>
      </c>
      <c r="M10" s="43">
        <f t="shared" si="4"/>
        <v>15481</v>
      </c>
      <c r="N10" s="43">
        <f t="shared" si="4"/>
        <v>15481</v>
      </c>
      <c r="O10" s="43">
        <f t="shared" si="4"/>
        <v>15481</v>
      </c>
      <c r="P10" s="43">
        <f t="shared" si="4"/>
        <v>15481</v>
      </c>
      <c r="Q10" s="43">
        <f t="shared" si="4"/>
        <v>15481</v>
      </c>
      <c r="R10" s="43">
        <f t="shared" si="4"/>
        <v>15481</v>
      </c>
      <c r="S10" s="43">
        <f t="shared" si="4"/>
        <v>15481</v>
      </c>
      <c r="T10" s="43">
        <f t="shared" si="4"/>
        <v>15481</v>
      </c>
      <c r="U10" s="43">
        <f t="shared" si="4"/>
        <v>15481</v>
      </c>
      <c r="V10" s="43">
        <f t="shared" si="4"/>
        <v>15481</v>
      </c>
      <c r="W10" s="43">
        <f t="shared" si="4"/>
        <v>15481</v>
      </c>
      <c r="X10" s="43">
        <f t="shared" si="4"/>
        <v>15481</v>
      </c>
      <c r="Y10" s="43">
        <f t="shared" si="4"/>
        <v>15481</v>
      </c>
      <c r="Z10" s="43">
        <f t="shared" si="4"/>
        <v>15481</v>
      </c>
      <c r="AA10" s="43">
        <f t="shared" si="4"/>
        <v>15481</v>
      </c>
      <c r="AB10" s="43">
        <f t="shared" si="4"/>
        <v>15481</v>
      </c>
      <c r="AC10" s="43">
        <f t="shared" si="4"/>
        <v>15481</v>
      </c>
      <c r="AD10" s="43">
        <f t="shared" si="4"/>
        <v>15481</v>
      </c>
      <c r="AE10" s="43">
        <f t="shared" si="4"/>
        <v>15481</v>
      </c>
      <c r="AF10" s="43">
        <f t="shared" si="4"/>
        <v>15481</v>
      </c>
      <c r="AG10" s="43">
        <f t="shared" si="4"/>
        <v>15481</v>
      </c>
    </row>
    <row r="11" spans="2:33" x14ac:dyDescent="0.25">
      <c r="B11" s="21" t="str">
        <f>B30</f>
        <v>OPER. ETA I</v>
      </c>
      <c r="C11" s="13" t="s">
        <v>140</v>
      </c>
      <c r="D11" s="44">
        <f t="shared" ref="D11:AG11" si="5">D30*D49</f>
        <v>12384.8</v>
      </c>
      <c r="E11" s="44">
        <f t="shared" si="5"/>
        <v>12384.8</v>
      </c>
      <c r="F11" s="44">
        <f t="shared" si="5"/>
        <v>12384.8</v>
      </c>
      <c r="G11" s="44">
        <f t="shared" si="5"/>
        <v>12384.8</v>
      </c>
      <c r="H11" s="44">
        <f t="shared" si="5"/>
        <v>12384.8</v>
      </c>
      <c r="I11" s="44">
        <f t="shared" si="5"/>
        <v>12384.8</v>
      </c>
      <c r="J11" s="44">
        <f t="shared" si="5"/>
        <v>12384.8</v>
      </c>
      <c r="K11" s="44">
        <f t="shared" si="5"/>
        <v>12384.8</v>
      </c>
      <c r="L11" s="44">
        <f t="shared" si="5"/>
        <v>12384.8</v>
      </c>
      <c r="M11" s="44">
        <f t="shared" si="5"/>
        <v>12384.8</v>
      </c>
      <c r="N11" s="44">
        <f t="shared" si="5"/>
        <v>12384.8</v>
      </c>
      <c r="O11" s="44">
        <f t="shared" si="5"/>
        <v>12384.8</v>
      </c>
      <c r="P11" s="44">
        <f t="shared" si="5"/>
        <v>12384.8</v>
      </c>
      <c r="Q11" s="44">
        <f t="shared" si="5"/>
        <v>12384.8</v>
      </c>
      <c r="R11" s="44">
        <f t="shared" si="5"/>
        <v>12384.8</v>
      </c>
      <c r="S11" s="44">
        <f t="shared" si="5"/>
        <v>12384.8</v>
      </c>
      <c r="T11" s="44">
        <f t="shared" si="5"/>
        <v>12384.8</v>
      </c>
      <c r="U11" s="44">
        <f t="shared" si="5"/>
        <v>12384.8</v>
      </c>
      <c r="V11" s="44">
        <f t="shared" si="5"/>
        <v>12384.8</v>
      </c>
      <c r="W11" s="44">
        <f t="shared" si="5"/>
        <v>12384.8</v>
      </c>
      <c r="X11" s="44">
        <f t="shared" si="5"/>
        <v>12384.8</v>
      </c>
      <c r="Y11" s="44">
        <f t="shared" si="5"/>
        <v>12384.8</v>
      </c>
      <c r="Z11" s="44">
        <f t="shared" si="5"/>
        <v>12384.8</v>
      </c>
      <c r="AA11" s="44">
        <f t="shared" si="5"/>
        <v>12384.8</v>
      </c>
      <c r="AB11" s="44">
        <f t="shared" si="5"/>
        <v>12384.8</v>
      </c>
      <c r="AC11" s="44">
        <f t="shared" si="5"/>
        <v>12384.8</v>
      </c>
      <c r="AD11" s="44">
        <f t="shared" si="5"/>
        <v>12384.8</v>
      </c>
      <c r="AE11" s="44">
        <f t="shared" si="5"/>
        <v>12384.8</v>
      </c>
      <c r="AF11" s="44">
        <f t="shared" si="5"/>
        <v>12384.8</v>
      </c>
      <c r="AG11" s="44">
        <f t="shared" si="5"/>
        <v>12384.8</v>
      </c>
    </row>
    <row r="12" spans="2:33" x14ac:dyDescent="0.25">
      <c r="B12" s="21" t="str">
        <f t="shared" ref="B12" si="6">B31</f>
        <v>OPER. ETE I</v>
      </c>
      <c r="C12" s="13" t="s">
        <v>140</v>
      </c>
      <c r="D12" s="44">
        <f t="shared" ref="D12:AG12" si="7">D31*D50</f>
        <v>0</v>
      </c>
      <c r="E12" s="44">
        <f t="shared" si="7"/>
        <v>0</v>
      </c>
      <c r="F12" s="44">
        <f t="shared" si="7"/>
        <v>0</v>
      </c>
      <c r="G12" s="44">
        <f t="shared" si="7"/>
        <v>0</v>
      </c>
      <c r="H12" s="44">
        <f t="shared" si="7"/>
        <v>0</v>
      </c>
      <c r="I12" s="44">
        <f t="shared" si="7"/>
        <v>3096.2</v>
      </c>
      <c r="J12" s="44">
        <f t="shared" si="7"/>
        <v>3096.2</v>
      </c>
      <c r="K12" s="44">
        <f t="shared" si="7"/>
        <v>3096.2</v>
      </c>
      <c r="L12" s="44">
        <f t="shared" si="7"/>
        <v>3096.2</v>
      </c>
      <c r="M12" s="44">
        <f t="shared" si="7"/>
        <v>3096.2</v>
      </c>
      <c r="N12" s="44">
        <f t="shared" si="7"/>
        <v>3096.2</v>
      </c>
      <c r="O12" s="44">
        <f t="shared" si="7"/>
        <v>3096.2</v>
      </c>
      <c r="P12" s="44">
        <f t="shared" si="7"/>
        <v>3096.2</v>
      </c>
      <c r="Q12" s="44">
        <f t="shared" si="7"/>
        <v>3096.2</v>
      </c>
      <c r="R12" s="44">
        <f t="shared" si="7"/>
        <v>3096.2</v>
      </c>
      <c r="S12" s="44">
        <f t="shared" si="7"/>
        <v>3096.2</v>
      </c>
      <c r="T12" s="44">
        <f t="shared" si="7"/>
        <v>3096.2</v>
      </c>
      <c r="U12" s="44">
        <f t="shared" si="7"/>
        <v>3096.2</v>
      </c>
      <c r="V12" s="44">
        <f t="shared" si="7"/>
        <v>3096.2</v>
      </c>
      <c r="W12" s="44">
        <f t="shared" si="7"/>
        <v>3096.2</v>
      </c>
      <c r="X12" s="44">
        <f t="shared" si="7"/>
        <v>3096.2</v>
      </c>
      <c r="Y12" s="44">
        <f t="shared" si="7"/>
        <v>3096.2</v>
      </c>
      <c r="Z12" s="44">
        <f t="shared" si="7"/>
        <v>3096.2</v>
      </c>
      <c r="AA12" s="44">
        <f t="shared" si="7"/>
        <v>3096.2</v>
      </c>
      <c r="AB12" s="44">
        <f t="shared" si="7"/>
        <v>3096.2</v>
      </c>
      <c r="AC12" s="44">
        <f t="shared" si="7"/>
        <v>3096.2</v>
      </c>
      <c r="AD12" s="44">
        <f t="shared" si="7"/>
        <v>3096.2</v>
      </c>
      <c r="AE12" s="44">
        <f t="shared" si="7"/>
        <v>3096.2</v>
      </c>
      <c r="AF12" s="44">
        <f t="shared" si="7"/>
        <v>3096.2</v>
      </c>
      <c r="AG12" s="44">
        <f t="shared" si="7"/>
        <v>3096.2</v>
      </c>
    </row>
    <row r="13" spans="2:33" x14ac:dyDescent="0.25">
      <c r="B13" s="21"/>
      <c r="C13" s="1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</row>
    <row r="14" spans="2:33" x14ac:dyDescent="0.25">
      <c r="B14" s="20" t="s">
        <v>329</v>
      </c>
      <c r="C14" s="12" t="s">
        <v>140</v>
      </c>
      <c r="D14" s="43">
        <f>SUM(D15:D18)</f>
        <v>5964.0499999999993</v>
      </c>
      <c r="E14" s="43">
        <f t="shared" ref="E14:AG14" si="8">SUM(E15:E18)</f>
        <v>5964.0499999999993</v>
      </c>
      <c r="F14" s="43">
        <f t="shared" si="8"/>
        <v>5964.0499999999993</v>
      </c>
      <c r="G14" s="43">
        <f t="shared" si="8"/>
        <v>5964.0499999999993</v>
      </c>
      <c r="H14" s="43">
        <f t="shared" si="8"/>
        <v>5964.0499999999993</v>
      </c>
      <c r="I14" s="43">
        <f t="shared" si="8"/>
        <v>7516.65</v>
      </c>
      <c r="J14" s="43">
        <f t="shared" si="8"/>
        <v>7516.65</v>
      </c>
      <c r="K14" s="43">
        <f t="shared" si="8"/>
        <v>7516.65</v>
      </c>
      <c r="L14" s="43">
        <f t="shared" si="8"/>
        <v>7516.65</v>
      </c>
      <c r="M14" s="43">
        <f t="shared" si="8"/>
        <v>7516.65</v>
      </c>
      <c r="N14" s="43">
        <f t="shared" si="8"/>
        <v>7516.65</v>
      </c>
      <c r="O14" s="43">
        <f t="shared" si="8"/>
        <v>7516.65</v>
      </c>
      <c r="P14" s="43">
        <f t="shared" si="8"/>
        <v>7516.65</v>
      </c>
      <c r="Q14" s="43">
        <f t="shared" si="8"/>
        <v>7516.65</v>
      </c>
      <c r="R14" s="43">
        <f t="shared" si="8"/>
        <v>7516.65</v>
      </c>
      <c r="S14" s="43">
        <f t="shared" si="8"/>
        <v>7516.65</v>
      </c>
      <c r="T14" s="43">
        <f t="shared" si="8"/>
        <v>7516.65</v>
      </c>
      <c r="U14" s="43">
        <f t="shared" si="8"/>
        <v>7516.65</v>
      </c>
      <c r="V14" s="43">
        <f t="shared" si="8"/>
        <v>7516.65</v>
      </c>
      <c r="W14" s="43">
        <f t="shared" si="8"/>
        <v>7516.65</v>
      </c>
      <c r="X14" s="43">
        <f t="shared" si="8"/>
        <v>7516.65</v>
      </c>
      <c r="Y14" s="43">
        <f t="shared" si="8"/>
        <v>7516.65</v>
      </c>
      <c r="Z14" s="43">
        <f t="shared" si="8"/>
        <v>7516.65</v>
      </c>
      <c r="AA14" s="43">
        <f t="shared" si="8"/>
        <v>7516.65</v>
      </c>
      <c r="AB14" s="43">
        <f t="shared" si="8"/>
        <v>7516.65</v>
      </c>
      <c r="AC14" s="43">
        <f t="shared" si="8"/>
        <v>7516.65</v>
      </c>
      <c r="AD14" s="43">
        <f t="shared" si="8"/>
        <v>7516.65</v>
      </c>
      <c r="AE14" s="43">
        <f t="shared" si="8"/>
        <v>7516.65</v>
      </c>
      <c r="AF14" s="43">
        <f t="shared" si="8"/>
        <v>7516.65</v>
      </c>
      <c r="AG14" s="43">
        <f t="shared" si="8"/>
        <v>7516.65</v>
      </c>
    </row>
    <row r="15" spans="2:33" x14ac:dyDescent="0.25">
      <c r="B15" s="21" t="str">
        <f>B34</f>
        <v>AGENTE DE MANUTENÇÃO - ESGOTO</v>
      </c>
      <c r="C15" s="13" t="s">
        <v>140</v>
      </c>
      <c r="D15" s="44">
        <f t="shared" ref="D15:AG15" si="9">D34*D53</f>
        <v>0</v>
      </c>
      <c r="E15" s="44">
        <f t="shared" si="9"/>
        <v>0</v>
      </c>
      <c r="F15" s="44">
        <f t="shared" si="9"/>
        <v>0</v>
      </c>
      <c r="G15" s="44">
        <f t="shared" si="9"/>
        <v>0</v>
      </c>
      <c r="H15" s="44">
        <f t="shared" si="9"/>
        <v>0</v>
      </c>
      <c r="I15" s="44">
        <f t="shared" si="9"/>
        <v>1552.6</v>
      </c>
      <c r="J15" s="44">
        <f t="shared" si="9"/>
        <v>1552.6</v>
      </c>
      <c r="K15" s="44">
        <f t="shared" si="9"/>
        <v>1552.6</v>
      </c>
      <c r="L15" s="44">
        <f t="shared" si="9"/>
        <v>1552.6</v>
      </c>
      <c r="M15" s="44">
        <f t="shared" si="9"/>
        <v>1552.6</v>
      </c>
      <c r="N15" s="44">
        <f t="shared" si="9"/>
        <v>1552.6</v>
      </c>
      <c r="O15" s="44">
        <f t="shared" si="9"/>
        <v>1552.6</v>
      </c>
      <c r="P15" s="44">
        <f t="shared" si="9"/>
        <v>1552.6</v>
      </c>
      <c r="Q15" s="44">
        <f t="shared" si="9"/>
        <v>1552.6</v>
      </c>
      <c r="R15" s="44">
        <f t="shared" si="9"/>
        <v>1552.6</v>
      </c>
      <c r="S15" s="44">
        <f t="shared" si="9"/>
        <v>1552.6</v>
      </c>
      <c r="T15" s="44">
        <f t="shared" si="9"/>
        <v>1552.6</v>
      </c>
      <c r="U15" s="44">
        <f t="shared" si="9"/>
        <v>1552.6</v>
      </c>
      <c r="V15" s="44">
        <f t="shared" si="9"/>
        <v>1552.6</v>
      </c>
      <c r="W15" s="44">
        <f t="shared" si="9"/>
        <v>1552.6</v>
      </c>
      <c r="X15" s="44">
        <f t="shared" si="9"/>
        <v>1552.6</v>
      </c>
      <c r="Y15" s="44">
        <f t="shared" si="9"/>
        <v>1552.6</v>
      </c>
      <c r="Z15" s="44">
        <f t="shared" si="9"/>
        <v>1552.6</v>
      </c>
      <c r="AA15" s="44">
        <f t="shared" si="9"/>
        <v>1552.6</v>
      </c>
      <c r="AB15" s="44">
        <f t="shared" si="9"/>
        <v>1552.6</v>
      </c>
      <c r="AC15" s="44">
        <f t="shared" si="9"/>
        <v>1552.6</v>
      </c>
      <c r="AD15" s="44">
        <f t="shared" si="9"/>
        <v>1552.6</v>
      </c>
      <c r="AE15" s="44">
        <f t="shared" si="9"/>
        <v>1552.6</v>
      </c>
      <c r="AF15" s="44">
        <f t="shared" si="9"/>
        <v>1552.6</v>
      </c>
      <c r="AG15" s="44">
        <f t="shared" si="9"/>
        <v>1552.6</v>
      </c>
    </row>
    <row r="16" spans="2:33" x14ac:dyDescent="0.25">
      <c r="B16" s="21" t="str">
        <f t="shared" ref="B16:B17" si="10">B35</f>
        <v>AGENTE DE MANUTENÇÃO - ÁGUA</v>
      </c>
      <c r="C16" s="13" t="s">
        <v>140</v>
      </c>
      <c r="D16" s="44">
        <f t="shared" ref="D16:AG16" si="11">D35*D54</f>
        <v>1548.1</v>
      </c>
      <c r="E16" s="44">
        <f t="shared" si="11"/>
        <v>1548.1</v>
      </c>
      <c r="F16" s="44">
        <f t="shared" si="11"/>
        <v>1548.1</v>
      </c>
      <c r="G16" s="44">
        <f t="shared" si="11"/>
        <v>1548.1</v>
      </c>
      <c r="H16" s="44">
        <f t="shared" si="11"/>
        <v>1548.1</v>
      </c>
      <c r="I16" s="44">
        <f t="shared" si="11"/>
        <v>1548.1</v>
      </c>
      <c r="J16" s="44">
        <f t="shared" si="11"/>
        <v>1548.1</v>
      </c>
      <c r="K16" s="44">
        <f t="shared" si="11"/>
        <v>1548.1</v>
      </c>
      <c r="L16" s="44">
        <f t="shared" si="11"/>
        <v>1548.1</v>
      </c>
      <c r="M16" s="44">
        <f t="shared" si="11"/>
        <v>1548.1</v>
      </c>
      <c r="N16" s="44">
        <f t="shared" si="11"/>
        <v>1548.1</v>
      </c>
      <c r="O16" s="44">
        <f t="shared" si="11"/>
        <v>1548.1</v>
      </c>
      <c r="P16" s="44">
        <f t="shared" si="11"/>
        <v>1548.1</v>
      </c>
      <c r="Q16" s="44">
        <f t="shared" si="11"/>
        <v>1548.1</v>
      </c>
      <c r="R16" s="44">
        <f t="shared" si="11"/>
        <v>1548.1</v>
      </c>
      <c r="S16" s="44">
        <f t="shared" si="11"/>
        <v>1548.1</v>
      </c>
      <c r="T16" s="44">
        <f t="shared" si="11"/>
        <v>1548.1</v>
      </c>
      <c r="U16" s="44">
        <f t="shared" si="11"/>
        <v>1548.1</v>
      </c>
      <c r="V16" s="44">
        <f t="shared" si="11"/>
        <v>1548.1</v>
      </c>
      <c r="W16" s="44">
        <f t="shared" si="11"/>
        <v>1548.1</v>
      </c>
      <c r="X16" s="44">
        <f t="shared" si="11"/>
        <v>1548.1</v>
      </c>
      <c r="Y16" s="44">
        <f t="shared" si="11"/>
        <v>1548.1</v>
      </c>
      <c r="Z16" s="44">
        <f t="shared" si="11"/>
        <v>1548.1</v>
      </c>
      <c r="AA16" s="44">
        <f t="shared" si="11"/>
        <v>1548.1</v>
      </c>
      <c r="AB16" s="44">
        <f t="shared" si="11"/>
        <v>1548.1</v>
      </c>
      <c r="AC16" s="44">
        <f t="shared" si="11"/>
        <v>1548.1</v>
      </c>
      <c r="AD16" s="44">
        <f t="shared" si="11"/>
        <v>1548.1</v>
      </c>
      <c r="AE16" s="44">
        <f t="shared" si="11"/>
        <v>1548.1</v>
      </c>
      <c r="AF16" s="44">
        <f t="shared" si="11"/>
        <v>1548.1</v>
      </c>
      <c r="AG16" s="44">
        <f t="shared" si="11"/>
        <v>1548.1</v>
      </c>
    </row>
    <row r="17" spans="2:33" x14ac:dyDescent="0.25">
      <c r="B17" s="21" t="str">
        <f t="shared" si="10"/>
        <v>SUPERVISOR DE OPERAÇÃO</v>
      </c>
      <c r="C17" s="13" t="s">
        <v>140</v>
      </c>
      <c r="D17" s="44">
        <f t="shared" ref="D17:AG17" si="12">D36*D55</f>
        <v>4415.95</v>
      </c>
      <c r="E17" s="44">
        <f t="shared" si="12"/>
        <v>4415.95</v>
      </c>
      <c r="F17" s="44">
        <f t="shared" si="12"/>
        <v>4415.95</v>
      </c>
      <c r="G17" s="44">
        <f t="shared" si="12"/>
        <v>4415.95</v>
      </c>
      <c r="H17" s="44">
        <f t="shared" si="12"/>
        <v>4415.95</v>
      </c>
      <c r="I17" s="44">
        <f t="shared" si="12"/>
        <v>4415.95</v>
      </c>
      <c r="J17" s="44">
        <f t="shared" si="12"/>
        <v>4415.95</v>
      </c>
      <c r="K17" s="44">
        <f t="shared" si="12"/>
        <v>4415.95</v>
      </c>
      <c r="L17" s="44">
        <f t="shared" si="12"/>
        <v>4415.95</v>
      </c>
      <c r="M17" s="44">
        <f t="shared" si="12"/>
        <v>4415.95</v>
      </c>
      <c r="N17" s="44">
        <f t="shared" si="12"/>
        <v>4415.95</v>
      </c>
      <c r="O17" s="44">
        <f t="shared" si="12"/>
        <v>4415.95</v>
      </c>
      <c r="P17" s="44">
        <f t="shared" si="12"/>
        <v>4415.95</v>
      </c>
      <c r="Q17" s="44">
        <f t="shared" si="12"/>
        <v>4415.95</v>
      </c>
      <c r="R17" s="44">
        <f t="shared" si="12"/>
        <v>4415.95</v>
      </c>
      <c r="S17" s="44">
        <f t="shared" si="12"/>
        <v>4415.95</v>
      </c>
      <c r="T17" s="44">
        <f t="shared" si="12"/>
        <v>4415.95</v>
      </c>
      <c r="U17" s="44">
        <f t="shared" si="12"/>
        <v>4415.95</v>
      </c>
      <c r="V17" s="44">
        <f t="shared" si="12"/>
        <v>4415.95</v>
      </c>
      <c r="W17" s="44">
        <f t="shared" si="12"/>
        <v>4415.95</v>
      </c>
      <c r="X17" s="44">
        <f t="shared" si="12"/>
        <v>4415.95</v>
      </c>
      <c r="Y17" s="44">
        <f t="shared" si="12"/>
        <v>4415.95</v>
      </c>
      <c r="Z17" s="44">
        <f t="shared" si="12"/>
        <v>4415.95</v>
      </c>
      <c r="AA17" s="44">
        <f t="shared" si="12"/>
        <v>4415.95</v>
      </c>
      <c r="AB17" s="44">
        <f t="shared" si="12"/>
        <v>4415.95</v>
      </c>
      <c r="AC17" s="44">
        <f t="shared" si="12"/>
        <v>4415.95</v>
      </c>
      <c r="AD17" s="44">
        <f t="shared" si="12"/>
        <v>4415.95</v>
      </c>
      <c r="AE17" s="44">
        <f t="shared" si="12"/>
        <v>4415.95</v>
      </c>
      <c r="AF17" s="44">
        <f t="shared" si="12"/>
        <v>4415.95</v>
      </c>
      <c r="AG17" s="44">
        <f t="shared" si="12"/>
        <v>4415.95</v>
      </c>
    </row>
    <row r="18" spans="2:33" x14ac:dyDescent="0.25">
      <c r="B18" s="21"/>
      <c r="C18" s="13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</row>
    <row r="19" spans="2:33" x14ac:dyDescent="0.25">
      <c r="B19" s="20"/>
      <c r="C19" s="12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</row>
    <row r="20" spans="2:33" x14ac:dyDescent="0.25">
      <c r="B20" s="20" t="s">
        <v>330</v>
      </c>
      <c r="C20" s="12" t="s">
        <v>140</v>
      </c>
      <c r="D20" s="43">
        <f t="shared" ref="D20:AG20" si="13">SUM(D21:D25)</f>
        <v>10164.86</v>
      </c>
      <c r="E20" s="43">
        <f t="shared" si="13"/>
        <v>10164.86</v>
      </c>
      <c r="F20" s="43">
        <f t="shared" si="13"/>
        <v>10164.86</v>
      </c>
      <c r="G20" s="43">
        <f t="shared" si="13"/>
        <v>10164.86</v>
      </c>
      <c r="H20" s="43">
        <f t="shared" si="13"/>
        <v>10164.86</v>
      </c>
      <c r="I20" s="43">
        <f t="shared" si="13"/>
        <v>10164.86</v>
      </c>
      <c r="J20" s="43">
        <f t="shared" si="13"/>
        <v>10164.86</v>
      </c>
      <c r="K20" s="43">
        <f t="shared" si="13"/>
        <v>10164.86</v>
      </c>
      <c r="L20" s="43">
        <f t="shared" si="13"/>
        <v>10164.86</v>
      </c>
      <c r="M20" s="43">
        <f t="shared" si="13"/>
        <v>10164.86</v>
      </c>
      <c r="N20" s="43">
        <f t="shared" si="13"/>
        <v>10164.86</v>
      </c>
      <c r="O20" s="43">
        <f t="shared" si="13"/>
        <v>10164.86</v>
      </c>
      <c r="P20" s="43">
        <f t="shared" si="13"/>
        <v>10164.86</v>
      </c>
      <c r="Q20" s="43">
        <f t="shared" si="13"/>
        <v>10164.86</v>
      </c>
      <c r="R20" s="43">
        <f t="shared" si="13"/>
        <v>10164.86</v>
      </c>
      <c r="S20" s="43">
        <f t="shared" si="13"/>
        <v>10164.86</v>
      </c>
      <c r="T20" s="43">
        <f t="shared" si="13"/>
        <v>10164.86</v>
      </c>
      <c r="U20" s="43">
        <f t="shared" si="13"/>
        <v>10164.86</v>
      </c>
      <c r="V20" s="43">
        <f t="shared" si="13"/>
        <v>10164.86</v>
      </c>
      <c r="W20" s="43">
        <f t="shared" si="13"/>
        <v>10164.86</v>
      </c>
      <c r="X20" s="43">
        <f t="shared" si="13"/>
        <v>10164.86</v>
      </c>
      <c r="Y20" s="43">
        <f t="shared" si="13"/>
        <v>10164.86</v>
      </c>
      <c r="Z20" s="43">
        <f t="shared" si="13"/>
        <v>10164.86</v>
      </c>
      <c r="AA20" s="43">
        <f t="shared" si="13"/>
        <v>10164.86</v>
      </c>
      <c r="AB20" s="43">
        <f t="shared" si="13"/>
        <v>10164.86</v>
      </c>
      <c r="AC20" s="43">
        <f t="shared" si="13"/>
        <v>10164.86</v>
      </c>
      <c r="AD20" s="43">
        <f t="shared" si="13"/>
        <v>10164.86</v>
      </c>
      <c r="AE20" s="43">
        <f t="shared" si="13"/>
        <v>10164.86</v>
      </c>
      <c r="AF20" s="43">
        <f t="shared" si="13"/>
        <v>10164.86</v>
      </c>
      <c r="AG20" s="43">
        <f t="shared" si="13"/>
        <v>10164.86</v>
      </c>
    </row>
    <row r="21" spans="2:33" x14ac:dyDescent="0.25">
      <c r="B21" s="21" t="str">
        <f>B40</f>
        <v>LEITURISTA</v>
      </c>
      <c r="C21" s="13" t="s">
        <v>140</v>
      </c>
      <c r="D21" s="44">
        <f t="shared" ref="D21:AG21" si="14">D40*D59</f>
        <v>1552.6</v>
      </c>
      <c r="E21" s="44">
        <f t="shared" si="14"/>
        <v>1552.6</v>
      </c>
      <c r="F21" s="44">
        <f t="shared" si="14"/>
        <v>1552.6</v>
      </c>
      <c r="G21" s="44">
        <f t="shared" si="14"/>
        <v>1552.6</v>
      </c>
      <c r="H21" s="44">
        <f t="shared" si="14"/>
        <v>1552.6</v>
      </c>
      <c r="I21" s="44">
        <f t="shared" si="14"/>
        <v>1552.6</v>
      </c>
      <c r="J21" s="44">
        <f t="shared" si="14"/>
        <v>1552.6</v>
      </c>
      <c r="K21" s="44">
        <f t="shared" si="14"/>
        <v>1552.6</v>
      </c>
      <c r="L21" s="44">
        <f t="shared" si="14"/>
        <v>1552.6</v>
      </c>
      <c r="M21" s="44">
        <f t="shared" si="14"/>
        <v>1552.6</v>
      </c>
      <c r="N21" s="44">
        <f t="shared" si="14"/>
        <v>1552.6</v>
      </c>
      <c r="O21" s="44">
        <f t="shared" si="14"/>
        <v>1552.6</v>
      </c>
      <c r="P21" s="44">
        <f t="shared" si="14"/>
        <v>1552.6</v>
      </c>
      <c r="Q21" s="44">
        <f t="shared" si="14"/>
        <v>1552.6</v>
      </c>
      <c r="R21" s="44">
        <f t="shared" si="14"/>
        <v>1552.6</v>
      </c>
      <c r="S21" s="44">
        <f t="shared" si="14"/>
        <v>1552.6</v>
      </c>
      <c r="T21" s="44">
        <f t="shared" si="14"/>
        <v>1552.6</v>
      </c>
      <c r="U21" s="44">
        <f t="shared" si="14"/>
        <v>1552.6</v>
      </c>
      <c r="V21" s="44">
        <f t="shared" si="14"/>
        <v>1552.6</v>
      </c>
      <c r="W21" s="44">
        <f t="shared" si="14"/>
        <v>1552.6</v>
      </c>
      <c r="X21" s="44">
        <f t="shared" si="14"/>
        <v>1552.6</v>
      </c>
      <c r="Y21" s="44">
        <f t="shared" si="14"/>
        <v>1552.6</v>
      </c>
      <c r="Z21" s="44">
        <f t="shared" si="14"/>
        <v>1552.6</v>
      </c>
      <c r="AA21" s="44">
        <f t="shared" si="14"/>
        <v>1552.6</v>
      </c>
      <c r="AB21" s="44">
        <f t="shared" si="14"/>
        <v>1552.6</v>
      </c>
      <c r="AC21" s="44">
        <f t="shared" si="14"/>
        <v>1552.6</v>
      </c>
      <c r="AD21" s="44">
        <f t="shared" si="14"/>
        <v>1552.6</v>
      </c>
      <c r="AE21" s="44">
        <f t="shared" si="14"/>
        <v>1552.6</v>
      </c>
      <c r="AF21" s="44">
        <f t="shared" si="14"/>
        <v>1552.6</v>
      </c>
      <c r="AG21" s="44">
        <f t="shared" si="14"/>
        <v>1552.6</v>
      </c>
    </row>
    <row r="22" spans="2:33" x14ac:dyDescent="0.25">
      <c r="B22" s="21" t="str">
        <f t="shared" ref="B22:B24" si="15">B41</f>
        <v>ATENDENTE</v>
      </c>
      <c r="C22" s="13" t="s">
        <v>140</v>
      </c>
      <c r="D22" s="44">
        <f t="shared" ref="D22:AG22" si="16">D41*D60</f>
        <v>1552.6</v>
      </c>
      <c r="E22" s="44">
        <f t="shared" si="16"/>
        <v>1552.6</v>
      </c>
      <c r="F22" s="44">
        <f t="shared" si="16"/>
        <v>1552.6</v>
      </c>
      <c r="G22" s="44">
        <f t="shared" si="16"/>
        <v>1552.6</v>
      </c>
      <c r="H22" s="44">
        <f t="shared" si="16"/>
        <v>1552.6</v>
      </c>
      <c r="I22" s="44">
        <f t="shared" si="16"/>
        <v>1552.6</v>
      </c>
      <c r="J22" s="44">
        <f t="shared" si="16"/>
        <v>1552.6</v>
      </c>
      <c r="K22" s="44">
        <f t="shared" si="16"/>
        <v>1552.6</v>
      </c>
      <c r="L22" s="44">
        <f t="shared" si="16"/>
        <v>1552.6</v>
      </c>
      <c r="M22" s="44">
        <f t="shared" si="16"/>
        <v>1552.6</v>
      </c>
      <c r="N22" s="44">
        <f t="shared" si="16"/>
        <v>1552.6</v>
      </c>
      <c r="O22" s="44">
        <f t="shared" si="16"/>
        <v>1552.6</v>
      </c>
      <c r="P22" s="44">
        <f t="shared" si="16"/>
        <v>1552.6</v>
      </c>
      <c r="Q22" s="44">
        <f t="shared" si="16"/>
        <v>1552.6</v>
      </c>
      <c r="R22" s="44">
        <f t="shared" si="16"/>
        <v>1552.6</v>
      </c>
      <c r="S22" s="44">
        <f t="shared" si="16"/>
        <v>1552.6</v>
      </c>
      <c r="T22" s="44">
        <f t="shared" si="16"/>
        <v>1552.6</v>
      </c>
      <c r="U22" s="44">
        <f t="shared" si="16"/>
        <v>1552.6</v>
      </c>
      <c r="V22" s="44">
        <f t="shared" si="16"/>
        <v>1552.6</v>
      </c>
      <c r="W22" s="44">
        <f t="shared" si="16"/>
        <v>1552.6</v>
      </c>
      <c r="X22" s="44">
        <f t="shared" si="16"/>
        <v>1552.6</v>
      </c>
      <c r="Y22" s="44">
        <f t="shared" si="16"/>
        <v>1552.6</v>
      </c>
      <c r="Z22" s="44">
        <f t="shared" si="16"/>
        <v>1552.6</v>
      </c>
      <c r="AA22" s="44">
        <f t="shared" si="16"/>
        <v>1552.6</v>
      </c>
      <c r="AB22" s="44">
        <f t="shared" si="16"/>
        <v>1552.6</v>
      </c>
      <c r="AC22" s="44">
        <f t="shared" si="16"/>
        <v>1552.6</v>
      </c>
      <c r="AD22" s="44">
        <f t="shared" si="16"/>
        <v>1552.6</v>
      </c>
      <c r="AE22" s="44">
        <f t="shared" si="16"/>
        <v>1552.6</v>
      </c>
      <c r="AF22" s="44">
        <f t="shared" si="16"/>
        <v>1552.6</v>
      </c>
      <c r="AG22" s="44">
        <f t="shared" si="16"/>
        <v>1552.6</v>
      </c>
    </row>
    <row r="23" spans="2:33" x14ac:dyDescent="0.25">
      <c r="B23" s="21" t="str">
        <f t="shared" si="15"/>
        <v>SUPERVISOR</v>
      </c>
      <c r="C23" s="13" t="s">
        <v>140</v>
      </c>
      <c r="D23" s="44">
        <f t="shared" ref="D23:AG23" si="17">D42*D61</f>
        <v>5000</v>
      </c>
      <c r="E23" s="44">
        <f t="shared" si="17"/>
        <v>5000</v>
      </c>
      <c r="F23" s="44">
        <f t="shared" si="17"/>
        <v>5000</v>
      </c>
      <c r="G23" s="44">
        <f t="shared" si="17"/>
        <v>5000</v>
      </c>
      <c r="H23" s="44">
        <f t="shared" si="17"/>
        <v>5000</v>
      </c>
      <c r="I23" s="44">
        <f t="shared" si="17"/>
        <v>5000</v>
      </c>
      <c r="J23" s="44">
        <f t="shared" si="17"/>
        <v>5000</v>
      </c>
      <c r="K23" s="44">
        <f t="shared" si="17"/>
        <v>5000</v>
      </c>
      <c r="L23" s="44">
        <f t="shared" si="17"/>
        <v>5000</v>
      </c>
      <c r="M23" s="44">
        <f t="shared" si="17"/>
        <v>5000</v>
      </c>
      <c r="N23" s="44">
        <f t="shared" si="17"/>
        <v>5000</v>
      </c>
      <c r="O23" s="44">
        <f t="shared" si="17"/>
        <v>5000</v>
      </c>
      <c r="P23" s="44">
        <f t="shared" si="17"/>
        <v>5000</v>
      </c>
      <c r="Q23" s="44">
        <f t="shared" si="17"/>
        <v>5000</v>
      </c>
      <c r="R23" s="44">
        <f t="shared" si="17"/>
        <v>5000</v>
      </c>
      <c r="S23" s="44">
        <f t="shared" si="17"/>
        <v>5000</v>
      </c>
      <c r="T23" s="44">
        <f t="shared" si="17"/>
        <v>5000</v>
      </c>
      <c r="U23" s="44">
        <f t="shared" si="17"/>
        <v>5000</v>
      </c>
      <c r="V23" s="44">
        <f t="shared" si="17"/>
        <v>5000</v>
      </c>
      <c r="W23" s="44">
        <f t="shared" si="17"/>
        <v>5000</v>
      </c>
      <c r="X23" s="44">
        <f t="shared" si="17"/>
        <v>5000</v>
      </c>
      <c r="Y23" s="44">
        <f t="shared" si="17"/>
        <v>5000</v>
      </c>
      <c r="Z23" s="44">
        <f t="shared" si="17"/>
        <v>5000</v>
      </c>
      <c r="AA23" s="44">
        <f t="shared" si="17"/>
        <v>5000</v>
      </c>
      <c r="AB23" s="44">
        <f t="shared" si="17"/>
        <v>5000</v>
      </c>
      <c r="AC23" s="44">
        <f t="shared" si="17"/>
        <v>5000</v>
      </c>
      <c r="AD23" s="44">
        <f t="shared" si="17"/>
        <v>5000</v>
      </c>
      <c r="AE23" s="44">
        <f t="shared" si="17"/>
        <v>5000</v>
      </c>
      <c r="AF23" s="44">
        <f t="shared" si="17"/>
        <v>5000</v>
      </c>
      <c r="AG23" s="44">
        <f t="shared" si="17"/>
        <v>5000</v>
      </c>
    </row>
    <row r="24" spans="2:33" x14ac:dyDescent="0.25">
      <c r="B24" s="21" t="str">
        <f t="shared" si="15"/>
        <v>ANALISTA</v>
      </c>
      <c r="C24" s="13" t="s">
        <v>140</v>
      </c>
      <c r="D24" s="44">
        <f t="shared" ref="D24:AG24" si="18">D43*D62</f>
        <v>2059.66</v>
      </c>
      <c r="E24" s="44">
        <f t="shared" si="18"/>
        <v>2059.66</v>
      </c>
      <c r="F24" s="44">
        <f t="shared" si="18"/>
        <v>2059.66</v>
      </c>
      <c r="G24" s="44">
        <f t="shared" si="18"/>
        <v>2059.66</v>
      </c>
      <c r="H24" s="44">
        <f t="shared" si="18"/>
        <v>2059.66</v>
      </c>
      <c r="I24" s="44">
        <f t="shared" si="18"/>
        <v>2059.66</v>
      </c>
      <c r="J24" s="44">
        <f t="shared" si="18"/>
        <v>2059.66</v>
      </c>
      <c r="K24" s="44">
        <f t="shared" si="18"/>
        <v>2059.66</v>
      </c>
      <c r="L24" s="44">
        <f t="shared" si="18"/>
        <v>2059.66</v>
      </c>
      <c r="M24" s="44">
        <f t="shared" si="18"/>
        <v>2059.66</v>
      </c>
      <c r="N24" s="44">
        <f t="shared" si="18"/>
        <v>2059.66</v>
      </c>
      <c r="O24" s="44">
        <f t="shared" si="18"/>
        <v>2059.66</v>
      </c>
      <c r="P24" s="44">
        <f t="shared" si="18"/>
        <v>2059.66</v>
      </c>
      <c r="Q24" s="44">
        <f t="shared" si="18"/>
        <v>2059.66</v>
      </c>
      <c r="R24" s="44">
        <f t="shared" si="18"/>
        <v>2059.66</v>
      </c>
      <c r="S24" s="44">
        <f t="shared" si="18"/>
        <v>2059.66</v>
      </c>
      <c r="T24" s="44">
        <f t="shared" si="18"/>
        <v>2059.66</v>
      </c>
      <c r="U24" s="44">
        <f t="shared" si="18"/>
        <v>2059.66</v>
      </c>
      <c r="V24" s="44">
        <f t="shared" si="18"/>
        <v>2059.66</v>
      </c>
      <c r="W24" s="44">
        <f t="shared" si="18"/>
        <v>2059.66</v>
      </c>
      <c r="X24" s="44">
        <f t="shared" si="18"/>
        <v>2059.66</v>
      </c>
      <c r="Y24" s="44">
        <f t="shared" si="18"/>
        <v>2059.66</v>
      </c>
      <c r="Z24" s="44">
        <f t="shared" si="18"/>
        <v>2059.66</v>
      </c>
      <c r="AA24" s="44">
        <f t="shared" si="18"/>
        <v>2059.66</v>
      </c>
      <c r="AB24" s="44">
        <f t="shared" si="18"/>
        <v>2059.66</v>
      </c>
      <c r="AC24" s="44">
        <f t="shared" si="18"/>
        <v>2059.66</v>
      </c>
      <c r="AD24" s="44">
        <f t="shared" si="18"/>
        <v>2059.66</v>
      </c>
      <c r="AE24" s="44">
        <f t="shared" si="18"/>
        <v>2059.66</v>
      </c>
      <c r="AF24" s="44">
        <f t="shared" si="18"/>
        <v>2059.66</v>
      </c>
      <c r="AG24" s="44">
        <f t="shared" si="18"/>
        <v>2059.66</v>
      </c>
    </row>
    <row r="25" spans="2:33" x14ac:dyDescent="0.25">
      <c r="B25" s="21"/>
      <c r="C25" s="13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</row>
    <row r="26" spans="2:33" x14ac:dyDescent="0.25">
      <c r="B26" s="21"/>
      <c r="C26" s="1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</row>
    <row r="27" spans="2:33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2:33" x14ac:dyDescent="0.25">
      <c r="B28" s="19" t="s">
        <v>175</v>
      </c>
      <c r="C28" s="12" t="s">
        <v>326</v>
      </c>
      <c r="D28" s="25">
        <f>SUM(D29,D33,D39)</f>
        <v>14</v>
      </c>
      <c r="E28" s="25">
        <f t="shared" ref="E28:G28" si="19">SUM(E29,E33,E39)</f>
        <v>14</v>
      </c>
      <c r="F28" s="25">
        <f t="shared" si="19"/>
        <v>14</v>
      </c>
      <c r="G28" s="25">
        <f t="shared" si="19"/>
        <v>14</v>
      </c>
      <c r="H28" s="25">
        <f>SUM(H29,H33,H39)</f>
        <v>14</v>
      </c>
      <c r="I28" s="25">
        <f t="shared" ref="I28:AG28" si="20">SUM(I29,I33,I39)</f>
        <v>17</v>
      </c>
      <c r="J28" s="25">
        <f t="shared" si="20"/>
        <v>17</v>
      </c>
      <c r="K28" s="25">
        <f t="shared" si="20"/>
        <v>17</v>
      </c>
      <c r="L28" s="25">
        <f t="shared" si="20"/>
        <v>17</v>
      </c>
      <c r="M28" s="25">
        <f t="shared" si="20"/>
        <v>17</v>
      </c>
      <c r="N28" s="25">
        <f t="shared" si="20"/>
        <v>17</v>
      </c>
      <c r="O28" s="25">
        <f t="shared" si="20"/>
        <v>17</v>
      </c>
      <c r="P28" s="25">
        <f t="shared" si="20"/>
        <v>17</v>
      </c>
      <c r="Q28" s="25">
        <f t="shared" si="20"/>
        <v>17</v>
      </c>
      <c r="R28" s="25">
        <f t="shared" si="20"/>
        <v>17</v>
      </c>
      <c r="S28" s="25">
        <f t="shared" si="20"/>
        <v>17</v>
      </c>
      <c r="T28" s="25">
        <f t="shared" si="20"/>
        <v>17</v>
      </c>
      <c r="U28" s="25">
        <f t="shared" si="20"/>
        <v>17</v>
      </c>
      <c r="V28" s="25">
        <f t="shared" si="20"/>
        <v>17</v>
      </c>
      <c r="W28" s="25">
        <f t="shared" si="20"/>
        <v>17</v>
      </c>
      <c r="X28" s="25">
        <f t="shared" si="20"/>
        <v>17</v>
      </c>
      <c r="Y28" s="25">
        <f t="shared" si="20"/>
        <v>17</v>
      </c>
      <c r="Z28" s="25">
        <f t="shared" si="20"/>
        <v>17</v>
      </c>
      <c r="AA28" s="25">
        <f t="shared" si="20"/>
        <v>17</v>
      </c>
      <c r="AB28" s="25">
        <f t="shared" si="20"/>
        <v>17</v>
      </c>
      <c r="AC28" s="25">
        <f t="shared" si="20"/>
        <v>17</v>
      </c>
      <c r="AD28" s="25">
        <f t="shared" si="20"/>
        <v>17</v>
      </c>
      <c r="AE28" s="25">
        <f t="shared" si="20"/>
        <v>17</v>
      </c>
      <c r="AF28" s="25">
        <f t="shared" si="20"/>
        <v>17</v>
      </c>
      <c r="AG28" s="25">
        <f t="shared" si="20"/>
        <v>17</v>
      </c>
    </row>
    <row r="29" spans="2:33" x14ac:dyDescent="0.25">
      <c r="B29" s="20" t="s">
        <v>176</v>
      </c>
      <c r="C29" s="12" t="s">
        <v>326</v>
      </c>
      <c r="D29" s="23">
        <f>SUM(D30:D31)</f>
        <v>8</v>
      </c>
      <c r="E29" s="23">
        <f t="shared" ref="E29:G29" si="21">SUM(E30:E31)</f>
        <v>8</v>
      </c>
      <c r="F29" s="23">
        <f t="shared" si="21"/>
        <v>8</v>
      </c>
      <c r="G29" s="23">
        <f t="shared" si="21"/>
        <v>8</v>
      </c>
      <c r="H29" s="23">
        <f>SUM(H30:H31)</f>
        <v>8</v>
      </c>
      <c r="I29" s="23">
        <f t="shared" ref="I29:AG29" si="22">SUM(I30:I31)</f>
        <v>10</v>
      </c>
      <c r="J29" s="23">
        <f t="shared" si="22"/>
        <v>10</v>
      </c>
      <c r="K29" s="23">
        <f t="shared" si="22"/>
        <v>10</v>
      </c>
      <c r="L29" s="23">
        <f t="shared" si="22"/>
        <v>10</v>
      </c>
      <c r="M29" s="23">
        <f t="shared" si="22"/>
        <v>10</v>
      </c>
      <c r="N29" s="23">
        <f t="shared" si="22"/>
        <v>10</v>
      </c>
      <c r="O29" s="23">
        <f t="shared" si="22"/>
        <v>10</v>
      </c>
      <c r="P29" s="23">
        <f t="shared" si="22"/>
        <v>10</v>
      </c>
      <c r="Q29" s="23">
        <f t="shared" si="22"/>
        <v>10</v>
      </c>
      <c r="R29" s="23">
        <f t="shared" si="22"/>
        <v>10</v>
      </c>
      <c r="S29" s="23">
        <f t="shared" si="22"/>
        <v>10</v>
      </c>
      <c r="T29" s="23">
        <f t="shared" si="22"/>
        <v>10</v>
      </c>
      <c r="U29" s="23">
        <f t="shared" si="22"/>
        <v>10</v>
      </c>
      <c r="V29" s="23">
        <f t="shared" si="22"/>
        <v>10</v>
      </c>
      <c r="W29" s="23">
        <f t="shared" si="22"/>
        <v>10</v>
      </c>
      <c r="X29" s="23">
        <f t="shared" si="22"/>
        <v>10</v>
      </c>
      <c r="Y29" s="23">
        <f t="shared" si="22"/>
        <v>10</v>
      </c>
      <c r="Z29" s="23">
        <f t="shared" si="22"/>
        <v>10</v>
      </c>
      <c r="AA29" s="23">
        <f t="shared" si="22"/>
        <v>10</v>
      </c>
      <c r="AB29" s="23">
        <f t="shared" si="22"/>
        <v>10</v>
      </c>
      <c r="AC29" s="23">
        <f t="shared" si="22"/>
        <v>10</v>
      </c>
      <c r="AD29" s="23">
        <f t="shared" si="22"/>
        <v>10</v>
      </c>
      <c r="AE29" s="23">
        <f t="shared" si="22"/>
        <v>10</v>
      </c>
      <c r="AF29" s="23">
        <f t="shared" si="22"/>
        <v>10</v>
      </c>
      <c r="AG29" s="23">
        <f t="shared" si="22"/>
        <v>10</v>
      </c>
    </row>
    <row r="30" spans="2:33" x14ac:dyDescent="0.25">
      <c r="B30" s="21" t="s">
        <v>470</v>
      </c>
      <c r="C30" s="13" t="s">
        <v>326</v>
      </c>
      <c r="D30" s="23">
        <v>8</v>
      </c>
      <c r="E30" s="23">
        <v>8</v>
      </c>
      <c r="F30" s="23">
        <v>8</v>
      </c>
      <c r="G30" s="23">
        <v>8</v>
      </c>
      <c r="H30" s="23">
        <v>8</v>
      </c>
      <c r="I30" s="23">
        <v>8</v>
      </c>
      <c r="J30" s="23">
        <v>8</v>
      </c>
      <c r="K30" s="23">
        <v>8</v>
      </c>
      <c r="L30" s="23">
        <v>8</v>
      </c>
      <c r="M30" s="23">
        <v>8</v>
      </c>
      <c r="N30" s="23">
        <v>8</v>
      </c>
      <c r="O30" s="23">
        <v>8</v>
      </c>
      <c r="P30" s="23">
        <v>8</v>
      </c>
      <c r="Q30" s="23">
        <v>8</v>
      </c>
      <c r="R30" s="23">
        <v>8</v>
      </c>
      <c r="S30" s="23">
        <v>8</v>
      </c>
      <c r="T30" s="23">
        <v>8</v>
      </c>
      <c r="U30" s="23">
        <v>8</v>
      </c>
      <c r="V30" s="23">
        <v>8</v>
      </c>
      <c r="W30" s="23">
        <v>8</v>
      </c>
      <c r="X30" s="23">
        <v>8</v>
      </c>
      <c r="Y30" s="23">
        <v>8</v>
      </c>
      <c r="Z30" s="23">
        <v>8</v>
      </c>
      <c r="AA30" s="23">
        <v>8</v>
      </c>
      <c r="AB30" s="23">
        <v>8</v>
      </c>
      <c r="AC30" s="23">
        <v>8</v>
      </c>
      <c r="AD30" s="23">
        <v>8</v>
      </c>
      <c r="AE30" s="23">
        <v>8</v>
      </c>
      <c r="AF30" s="23">
        <v>8</v>
      </c>
      <c r="AG30" s="23">
        <v>8</v>
      </c>
    </row>
    <row r="31" spans="2:33" x14ac:dyDescent="0.25">
      <c r="B31" s="21" t="s">
        <v>471</v>
      </c>
      <c r="C31" s="13" t="s">
        <v>326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2</v>
      </c>
      <c r="J31" s="23">
        <v>2</v>
      </c>
      <c r="K31" s="23">
        <v>2</v>
      </c>
      <c r="L31" s="23">
        <v>2</v>
      </c>
      <c r="M31" s="23">
        <v>2</v>
      </c>
      <c r="N31" s="23">
        <v>2</v>
      </c>
      <c r="O31" s="23">
        <v>2</v>
      </c>
      <c r="P31" s="23">
        <v>2</v>
      </c>
      <c r="Q31" s="23">
        <v>2</v>
      </c>
      <c r="R31" s="23">
        <v>2</v>
      </c>
      <c r="S31" s="23">
        <v>2</v>
      </c>
      <c r="T31" s="23">
        <v>2</v>
      </c>
      <c r="U31" s="23">
        <v>2</v>
      </c>
      <c r="V31" s="23">
        <v>2</v>
      </c>
      <c r="W31" s="23">
        <v>2</v>
      </c>
      <c r="X31" s="23">
        <v>2</v>
      </c>
      <c r="Y31" s="23">
        <v>2</v>
      </c>
      <c r="Z31" s="23">
        <v>2</v>
      </c>
      <c r="AA31" s="23">
        <v>2</v>
      </c>
      <c r="AB31" s="23">
        <v>2</v>
      </c>
      <c r="AC31" s="23">
        <v>2</v>
      </c>
      <c r="AD31" s="23">
        <v>2</v>
      </c>
      <c r="AE31" s="23">
        <v>2</v>
      </c>
      <c r="AF31" s="23">
        <v>2</v>
      </c>
      <c r="AG31" s="23">
        <v>2</v>
      </c>
    </row>
    <row r="32" spans="2:33" x14ac:dyDescent="0.25">
      <c r="B32" s="2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2:33" x14ac:dyDescent="0.25">
      <c r="B33" s="20" t="s">
        <v>329</v>
      </c>
      <c r="C33" s="12" t="s">
        <v>326</v>
      </c>
      <c r="D33" s="23">
        <f>SUM(D34:D37)</f>
        <v>2</v>
      </c>
      <c r="E33" s="23">
        <f t="shared" ref="E33:AG33" si="23">SUM(E34:E37)</f>
        <v>2</v>
      </c>
      <c r="F33" s="23">
        <f t="shared" si="23"/>
        <v>2</v>
      </c>
      <c r="G33" s="23">
        <f t="shared" si="23"/>
        <v>2</v>
      </c>
      <c r="H33" s="23">
        <f t="shared" si="23"/>
        <v>2</v>
      </c>
      <c r="I33" s="23">
        <f t="shared" si="23"/>
        <v>3</v>
      </c>
      <c r="J33" s="23">
        <f t="shared" si="23"/>
        <v>3</v>
      </c>
      <c r="K33" s="23">
        <f t="shared" si="23"/>
        <v>3</v>
      </c>
      <c r="L33" s="23">
        <f t="shared" si="23"/>
        <v>3</v>
      </c>
      <c r="M33" s="23">
        <f t="shared" si="23"/>
        <v>3</v>
      </c>
      <c r="N33" s="23">
        <f t="shared" si="23"/>
        <v>3</v>
      </c>
      <c r="O33" s="23">
        <f t="shared" si="23"/>
        <v>3</v>
      </c>
      <c r="P33" s="23">
        <f t="shared" si="23"/>
        <v>3</v>
      </c>
      <c r="Q33" s="23">
        <f t="shared" si="23"/>
        <v>3</v>
      </c>
      <c r="R33" s="23">
        <f t="shared" si="23"/>
        <v>3</v>
      </c>
      <c r="S33" s="23">
        <f t="shared" si="23"/>
        <v>3</v>
      </c>
      <c r="T33" s="23">
        <f t="shared" si="23"/>
        <v>3</v>
      </c>
      <c r="U33" s="23">
        <f t="shared" si="23"/>
        <v>3</v>
      </c>
      <c r="V33" s="23">
        <f t="shared" si="23"/>
        <v>3</v>
      </c>
      <c r="W33" s="23">
        <f t="shared" si="23"/>
        <v>3</v>
      </c>
      <c r="X33" s="23">
        <f t="shared" si="23"/>
        <v>3</v>
      </c>
      <c r="Y33" s="23">
        <f t="shared" si="23"/>
        <v>3</v>
      </c>
      <c r="Z33" s="23">
        <f t="shared" si="23"/>
        <v>3</v>
      </c>
      <c r="AA33" s="23">
        <f t="shared" si="23"/>
        <v>3</v>
      </c>
      <c r="AB33" s="23">
        <f t="shared" si="23"/>
        <v>3</v>
      </c>
      <c r="AC33" s="23">
        <f t="shared" si="23"/>
        <v>3</v>
      </c>
      <c r="AD33" s="23">
        <f t="shared" si="23"/>
        <v>3</v>
      </c>
      <c r="AE33" s="23">
        <f t="shared" si="23"/>
        <v>3</v>
      </c>
      <c r="AF33" s="23">
        <f t="shared" si="23"/>
        <v>3</v>
      </c>
      <c r="AG33" s="23">
        <f t="shared" si="23"/>
        <v>3</v>
      </c>
    </row>
    <row r="34" spans="2:33" x14ac:dyDescent="0.25">
      <c r="B34" s="21" t="s">
        <v>459</v>
      </c>
      <c r="C34" s="13" t="s">
        <v>326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1</v>
      </c>
      <c r="J34" s="23">
        <v>1</v>
      </c>
      <c r="K34" s="23">
        <v>1</v>
      </c>
      <c r="L34" s="23">
        <v>1</v>
      </c>
      <c r="M34" s="23">
        <v>1</v>
      </c>
      <c r="N34" s="23">
        <v>1</v>
      </c>
      <c r="O34" s="23">
        <v>1</v>
      </c>
      <c r="P34" s="23">
        <v>1</v>
      </c>
      <c r="Q34" s="23">
        <v>1</v>
      </c>
      <c r="R34" s="23">
        <v>1</v>
      </c>
      <c r="S34" s="23">
        <v>1</v>
      </c>
      <c r="T34" s="23">
        <v>1</v>
      </c>
      <c r="U34" s="23">
        <v>1</v>
      </c>
      <c r="V34" s="23">
        <v>1</v>
      </c>
      <c r="W34" s="23">
        <v>1</v>
      </c>
      <c r="X34" s="23">
        <v>1</v>
      </c>
      <c r="Y34" s="23">
        <v>1</v>
      </c>
      <c r="Z34" s="23">
        <v>1</v>
      </c>
      <c r="AA34" s="23">
        <v>1</v>
      </c>
      <c r="AB34" s="23">
        <v>1</v>
      </c>
      <c r="AC34" s="23">
        <v>1</v>
      </c>
      <c r="AD34" s="23">
        <v>1</v>
      </c>
      <c r="AE34" s="23">
        <v>1</v>
      </c>
      <c r="AF34" s="23">
        <v>1</v>
      </c>
      <c r="AG34" s="23">
        <v>1</v>
      </c>
    </row>
    <row r="35" spans="2:33" x14ac:dyDescent="0.25">
      <c r="B35" s="21" t="s">
        <v>458</v>
      </c>
      <c r="C35" s="13" t="s">
        <v>326</v>
      </c>
      <c r="D35" s="23">
        <v>1</v>
      </c>
      <c r="E35" s="23">
        <v>1</v>
      </c>
      <c r="F35" s="23">
        <v>1</v>
      </c>
      <c r="G35" s="23">
        <v>1</v>
      </c>
      <c r="H35" s="23">
        <v>1</v>
      </c>
      <c r="I35" s="23">
        <v>1</v>
      </c>
      <c r="J35" s="23">
        <v>1</v>
      </c>
      <c r="K35" s="23">
        <v>1</v>
      </c>
      <c r="L35" s="23">
        <v>1</v>
      </c>
      <c r="M35" s="23">
        <v>1</v>
      </c>
      <c r="N35" s="23">
        <v>1</v>
      </c>
      <c r="O35" s="23">
        <v>1</v>
      </c>
      <c r="P35" s="23">
        <v>1</v>
      </c>
      <c r="Q35" s="23">
        <v>1</v>
      </c>
      <c r="R35" s="23">
        <v>1</v>
      </c>
      <c r="S35" s="23">
        <v>1</v>
      </c>
      <c r="T35" s="23">
        <v>1</v>
      </c>
      <c r="U35" s="23">
        <v>1</v>
      </c>
      <c r="V35" s="23">
        <v>1</v>
      </c>
      <c r="W35" s="23">
        <v>1</v>
      </c>
      <c r="X35" s="23">
        <v>1</v>
      </c>
      <c r="Y35" s="23">
        <v>1</v>
      </c>
      <c r="Z35" s="23">
        <v>1</v>
      </c>
      <c r="AA35" s="23">
        <v>1</v>
      </c>
      <c r="AB35" s="23">
        <v>1</v>
      </c>
      <c r="AC35" s="23">
        <v>1</v>
      </c>
      <c r="AD35" s="23">
        <v>1</v>
      </c>
      <c r="AE35" s="23">
        <v>1</v>
      </c>
      <c r="AF35" s="23">
        <v>1</v>
      </c>
      <c r="AG35" s="23">
        <v>1</v>
      </c>
    </row>
    <row r="36" spans="2:33" x14ac:dyDescent="0.25">
      <c r="B36" s="21" t="s">
        <v>457</v>
      </c>
      <c r="C36" s="13" t="s">
        <v>326</v>
      </c>
      <c r="D36" s="23">
        <v>1</v>
      </c>
      <c r="E36" s="23">
        <v>1</v>
      </c>
      <c r="F36" s="23">
        <v>1</v>
      </c>
      <c r="G36" s="23">
        <v>1</v>
      </c>
      <c r="H36" s="23">
        <v>1</v>
      </c>
      <c r="I36" s="23">
        <v>1</v>
      </c>
      <c r="J36" s="23">
        <v>1</v>
      </c>
      <c r="K36" s="23">
        <v>1</v>
      </c>
      <c r="L36" s="23">
        <v>1</v>
      </c>
      <c r="M36" s="23">
        <v>1</v>
      </c>
      <c r="N36" s="23">
        <v>1</v>
      </c>
      <c r="O36" s="23">
        <v>1</v>
      </c>
      <c r="P36" s="23">
        <v>1</v>
      </c>
      <c r="Q36" s="23">
        <v>1</v>
      </c>
      <c r="R36" s="23">
        <v>1</v>
      </c>
      <c r="S36" s="23">
        <v>1</v>
      </c>
      <c r="T36" s="23">
        <v>1</v>
      </c>
      <c r="U36" s="23">
        <v>1</v>
      </c>
      <c r="V36" s="23">
        <v>1</v>
      </c>
      <c r="W36" s="23">
        <v>1</v>
      </c>
      <c r="X36" s="23">
        <v>1</v>
      </c>
      <c r="Y36" s="23">
        <v>1</v>
      </c>
      <c r="Z36" s="23">
        <v>1</v>
      </c>
      <c r="AA36" s="23">
        <v>1</v>
      </c>
      <c r="AB36" s="23">
        <v>1</v>
      </c>
      <c r="AC36" s="23">
        <v>1</v>
      </c>
      <c r="AD36" s="23">
        <v>1</v>
      </c>
      <c r="AE36" s="23">
        <v>1</v>
      </c>
      <c r="AF36" s="23">
        <v>1</v>
      </c>
      <c r="AG36" s="23">
        <v>1</v>
      </c>
    </row>
    <row r="37" spans="2:33" x14ac:dyDescent="0.25">
      <c r="B37" s="21"/>
      <c r="C37" s="1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2:33" x14ac:dyDescent="0.25">
      <c r="B38" s="21"/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spans="2:33" x14ac:dyDescent="0.25">
      <c r="B39" s="20" t="s">
        <v>330</v>
      </c>
      <c r="C39" s="12" t="s">
        <v>326</v>
      </c>
      <c r="D39" s="23">
        <f>SUM(D40:D44)</f>
        <v>4</v>
      </c>
      <c r="E39" s="23">
        <f t="shared" ref="E39:AG39" si="24">SUM(E40:E44)</f>
        <v>4</v>
      </c>
      <c r="F39" s="23">
        <f t="shared" si="24"/>
        <v>4</v>
      </c>
      <c r="G39" s="23">
        <f t="shared" si="24"/>
        <v>4</v>
      </c>
      <c r="H39" s="23">
        <f t="shared" si="24"/>
        <v>4</v>
      </c>
      <c r="I39" s="23">
        <f t="shared" si="24"/>
        <v>4</v>
      </c>
      <c r="J39" s="23">
        <f t="shared" si="24"/>
        <v>4</v>
      </c>
      <c r="K39" s="23">
        <f t="shared" si="24"/>
        <v>4</v>
      </c>
      <c r="L39" s="23">
        <f t="shared" si="24"/>
        <v>4</v>
      </c>
      <c r="M39" s="23">
        <f t="shared" si="24"/>
        <v>4</v>
      </c>
      <c r="N39" s="23">
        <f t="shared" si="24"/>
        <v>4</v>
      </c>
      <c r="O39" s="23">
        <f t="shared" si="24"/>
        <v>4</v>
      </c>
      <c r="P39" s="23">
        <f t="shared" si="24"/>
        <v>4</v>
      </c>
      <c r="Q39" s="23">
        <f t="shared" si="24"/>
        <v>4</v>
      </c>
      <c r="R39" s="23">
        <f t="shared" si="24"/>
        <v>4</v>
      </c>
      <c r="S39" s="23">
        <f t="shared" si="24"/>
        <v>4</v>
      </c>
      <c r="T39" s="23">
        <f t="shared" si="24"/>
        <v>4</v>
      </c>
      <c r="U39" s="23">
        <f t="shared" si="24"/>
        <v>4</v>
      </c>
      <c r="V39" s="23">
        <f t="shared" si="24"/>
        <v>4</v>
      </c>
      <c r="W39" s="23">
        <f t="shared" si="24"/>
        <v>4</v>
      </c>
      <c r="X39" s="23">
        <f t="shared" si="24"/>
        <v>4</v>
      </c>
      <c r="Y39" s="23">
        <f t="shared" si="24"/>
        <v>4</v>
      </c>
      <c r="Z39" s="23">
        <f t="shared" si="24"/>
        <v>4</v>
      </c>
      <c r="AA39" s="23">
        <f t="shared" si="24"/>
        <v>4</v>
      </c>
      <c r="AB39" s="23">
        <f t="shared" si="24"/>
        <v>4</v>
      </c>
      <c r="AC39" s="23">
        <f t="shared" si="24"/>
        <v>4</v>
      </c>
      <c r="AD39" s="23">
        <f t="shared" si="24"/>
        <v>4</v>
      </c>
      <c r="AE39" s="23">
        <f t="shared" si="24"/>
        <v>4</v>
      </c>
      <c r="AF39" s="23">
        <f t="shared" si="24"/>
        <v>4</v>
      </c>
      <c r="AG39" s="23">
        <f t="shared" si="24"/>
        <v>4</v>
      </c>
    </row>
    <row r="40" spans="2:33" x14ac:dyDescent="0.25">
      <c r="B40" s="21" t="s">
        <v>460</v>
      </c>
      <c r="C40" s="13" t="s">
        <v>326</v>
      </c>
      <c r="D40" s="23">
        <v>1</v>
      </c>
      <c r="E40" s="23">
        <v>1</v>
      </c>
      <c r="F40" s="23">
        <v>1</v>
      </c>
      <c r="G40" s="23">
        <v>1</v>
      </c>
      <c r="H40" s="23">
        <v>1</v>
      </c>
      <c r="I40" s="23">
        <v>1</v>
      </c>
      <c r="J40" s="23">
        <v>1</v>
      </c>
      <c r="K40" s="23">
        <v>1</v>
      </c>
      <c r="L40" s="23">
        <v>1</v>
      </c>
      <c r="M40" s="23">
        <v>1</v>
      </c>
      <c r="N40" s="23">
        <v>1</v>
      </c>
      <c r="O40" s="23">
        <v>1</v>
      </c>
      <c r="P40" s="23">
        <v>1</v>
      </c>
      <c r="Q40" s="23">
        <v>1</v>
      </c>
      <c r="R40" s="23">
        <v>1</v>
      </c>
      <c r="S40" s="23">
        <v>1</v>
      </c>
      <c r="T40" s="23">
        <v>1</v>
      </c>
      <c r="U40" s="23">
        <v>1</v>
      </c>
      <c r="V40" s="23">
        <v>1</v>
      </c>
      <c r="W40" s="23">
        <v>1</v>
      </c>
      <c r="X40" s="23">
        <v>1</v>
      </c>
      <c r="Y40" s="23">
        <v>1</v>
      </c>
      <c r="Z40" s="23">
        <v>1</v>
      </c>
      <c r="AA40" s="23">
        <v>1</v>
      </c>
      <c r="AB40" s="23">
        <v>1</v>
      </c>
      <c r="AC40" s="23">
        <v>1</v>
      </c>
      <c r="AD40" s="23">
        <v>1</v>
      </c>
      <c r="AE40" s="23">
        <v>1</v>
      </c>
      <c r="AF40" s="23">
        <v>1</v>
      </c>
      <c r="AG40" s="23">
        <v>1</v>
      </c>
    </row>
    <row r="41" spans="2:33" x14ac:dyDescent="0.25">
      <c r="B41" s="21" t="s">
        <v>461</v>
      </c>
      <c r="C41" s="13" t="s">
        <v>326</v>
      </c>
      <c r="D41" s="23">
        <v>1</v>
      </c>
      <c r="E41" s="23">
        <v>1</v>
      </c>
      <c r="F41" s="23">
        <v>1</v>
      </c>
      <c r="G41" s="23">
        <v>1</v>
      </c>
      <c r="H41" s="23">
        <v>1</v>
      </c>
      <c r="I41" s="23">
        <v>1</v>
      </c>
      <c r="J41" s="23">
        <v>1</v>
      </c>
      <c r="K41" s="23">
        <v>1</v>
      </c>
      <c r="L41" s="23">
        <v>1</v>
      </c>
      <c r="M41" s="23">
        <v>1</v>
      </c>
      <c r="N41" s="23">
        <v>1</v>
      </c>
      <c r="O41" s="23">
        <v>1</v>
      </c>
      <c r="P41" s="23">
        <v>1</v>
      </c>
      <c r="Q41" s="23">
        <v>1</v>
      </c>
      <c r="R41" s="23">
        <v>1</v>
      </c>
      <c r="S41" s="23">
        <v>1</v>
      </c>
      <c r="T41" s="23">
        <v>1</v>
      </c>
      <c r="U41" s="23">
        <v>1</v>
      </c>
      <c r="V41" s="23">
        <v>1</v>
      </c>
      <c r="W41" s="23">
        <v>1</v>
      </c>
      <c r="X41" s="23">
        <v>1</v>
      </c>
      <c r="Y41" s="23">
        <v>1</v>
      </c>
      <c r="Z41" s="23">
        <v>1</v>
      </c>
      <c r="AA41" s="23">
        <v>1</v>
      </c>
      <c r="AB41" s="23">
        <v>1</v>
      </c>
      <c r="AC41" s="23">
        <v>1</v>
      </c>
      <c r="AD41" s="23">
        <v>1</v>
      </c>
      <c r="AE41" s="23">
        <v>1</v>
      </c>
      <c r="AF41" s="23">
        <v>1</v>
      </c>
      <c r="AG41" s="23">
        <v>1</v>
      </c>
    </row>
    <row r="42" spans="2:33" x14ac:dyDescent="0.25">
      <c r="B42" s="21" t="s">
        <v>469</v>
      </c>
      <c r="C42" s="13" t="s">
        <v>326</v>
      </c>
      <c r="D42" s="23">
        <v>1</v>
      </c>
      <c r="E42" s="23">
        <v>1</v>
      </c>
      <c r="F42" s="23">
        <v>1</v>
      </c>
      <c r="G42" s="23">
        <v>1</v>
      </c>
      <c r="H42" s="23">
        <v>1</v>
      </c>
      <c r="I42" s="23">
        <v>1</v>
      </c>
      <c r="J42" s="23">
        <v>1</v>
      </c>
      <c r="K42" s="23">
        <v>1</v>
      </c>
      <c r="L42" s="23">
        <v>1</v>
      </c>
      <c r="M42" s="23">
        <v>1</v>
      </c>
      <c r="N42" s="23">
        <v>1</v>
      </c>
      <c r="O42" s="23">
        <v>1</v>
      </c>
      <c r="P42" s="23">
        <v>1</v>
      </c>
      <c r="Q42" s="23">
        <v>1</v>
      </c>
      <c r="R42" s="23">
        <v>1</v>
      </c>
      <c r="S42" s="23">
        <v>1</v>
      </c>
      <c r="T42" s="23">
        <v>1</v>
      </c>
      <c r="U42" s="23">
        <v>1</v>
      </c>
      <c r="V42" s="23">
        <v>1</v>
      </c>
      <c r="W42" s="23">
        <v>1</v>
      </c>
      <c r="X42" s="23">
        <v>1</v>
      </c>
      <c r="Y42" s="23">
        <v>1</v>
      </c>
      <c r="Z42" s="23">
        <v>1</v>
      </c>
      <c r="AA42" s="23">
        <v>1</v>
      </c>
      <c r="AB42" s="23">
        <v>1</v>
      </c>
      <c r="AC42" s="23">
        <v>1</v>
      </c>
      <c r="AD42" s="23">
        <v>1</v>
      </c>
      <c r="AE42" s="23">
        <v>1</v>
      </c>
      <c r="AF42" s="23">
        <v>1</v>
      </c>
      <c r="AG42" s="23">
        <v>1</v>
      </c>
    </row>
    <row r="43" spans="2:33" x14ac:dyDescent="0.25">
      <c r="B43" s="21" t="s">
        <v>462</v>
      </c>
      <c r="C43" s="13" t="s">
        <v>326</v>
      </c>
      <c r="D43" s="23">
        <v>1</v>
      </c>
      <c r="E43" s="23">
        <v>1</v>
      </c>
      <c r="F43" s="23">
        <v>1</v>
      </c>
      <c r="G43" s="23">
        <v>1</v>
      </c>
      <c r="H43" s="23">
        <v>1</v>
      </c>
      <c r="I43" s="23">
        <v>1</v>
      </c>
      <c r="J43" s="23">
        <v>1</v>
      </c>
      <c r="K43" s="23">
        <v>1</v>
      </c>
      <c r="L43" s="23">
        <v>1</v>
      </c>
      <c r="M43" s="23">
        <v>1</v>
      </c>
      <c r="N43" s="23">
        <v>1</v>
      </c>
      <c r="O43" s="23">
        <v>1</v>
      </c>
      <c r="P43" s="23">
        <v>1</v>
      </c>
      <c r="Q43" s="23">
        <v>1</v>
      </c>
      <c r="R43" s="23">
        <v>1</v>
      </c>
      <c r="S43" s="23">
        <v>1</v>
      </c>
      <c r="T43" s="23">
        <v>1</v>
      </c>
      <c r="U43" s="23">
        <v>1</v>
      </c>
      <c r="V43" s="23">
        <v>1</v>
      </c>
      <c r="W43" s="23">
        <v>1</v>
      </c>
      <c r="X43" s="23">
        <v>1</v>
      </c>
      <c r="Y43" s="23">
        <v>1</v>
      </c>
      <c r="Z43" s="23">
        <v>1</v>
      </c>
      <c r="AA43" s="23">
        <v>1</v>
      </c>
      <c r="AB43" s="23">
        <v>1</v>
      </c>
      <c r="AC43" s="23">
        <v>1</v>
      </c>
      <c r="AD43" s="23">
        <v>1</v>
      </c>
      <c r="AE43" s="23">
        <v>1</v>
      </c>
      <c r="AF43" s="23">
        <v>1</v>
      </c>
      <c r="AG43" s="23">
        <v>1</v>
      </c>
    </row>
    <row r="44" spans="2:33" x14ac:dyDescent="0.25">
      <c r="B44" s="21"/>
      <c r="C44" s="1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2:33" x14ac:dyDescent="0.25">
      <c r="B45" s="21"/>
      <c r="C45" s="1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2:33" x14ac:dyDescent="0.25">
      <c r="B46" s="2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spans="2:33" x14ac:dyDescent="0.25">
      <c r="B47" s="19" t="s">
        <v>472</v>
      </c>
      <c r="C47" s="12" t="s">
        <v>327</v>
      </c>
      <c r="D47" s="45">
        <f t="shared" ref="D47:AG47" si="25">SUM(D48,D52,D58)</f>
        <v>20777.71</v>
      </c>
      <c r="E47" s="45">
        <f t="shared" si="25"/>
        <v>20777.71</v>
      </c>
      <c r="F47" s="45">
        <f t="shared" si="25"/>
        <v>20777.71</v>
      </c>
      <c r="G47" s="45">
        <f t="shared" si="25"/>
        <v>20777.71</v>
      </c>
      <c r="H47" s="45">
        <f t="shared" si="25"/>
        <v>20777.71</v>
      </c>
      <c r="I47" s="45">
        <f t="shared" si="25"/>
        <v>20777.71</v>
      </c>
      <c r="J47" s="45">
        <f t="shared" si="25"/>
        <v>20777.71</v>
      </c>
      <c r="K47" s="45">
        <f t="shared" si="25"/>
        <v>20777.71</v>
      </c>
      <c r="L47" s="45">
        <f t="shared" si="25"/>
        <v>20777.71</v>
      </c>
      <c r="M47" s="45">
        <f t="shared" si="25"/>
        <v>20777.71</v>
      </c>
      <c r="N47" s="45">
        <f t="shared" si="25"/>
        <v>20777.71</v>
      </c>
      <c r="O47" s="45">
        <f t="shared" si="25"/>
        <v>20777.71</v>
      </c>
      <c r="P47" s="45">
        <f t="shared" si="25"/>
        <v>20777.71</v>
      </c>
      <c r="Q47" s="45">
        <f t="shared" si="25"/>
        <v>20777.71</v>
      </c>
      <c r="R47" s="45">
        <f t="shared" si="25"/>
        <v>20777.71</v>
      </c>
      <c r="S47" s="45">
        <f t="shared" si="25"/>
        <v>20777.71</v>
      </c>
      <c r="T47" s="45">
        <f t="shared" si="25"/>
        <v>20777.71</v>
      </c>
      <c r="U47" s="45">
        <f t="shared" si="25"/>
        <v>20777.71</v>
      </c>
      <c r="V47" s="45">
        <f t="shared" si="25"/>
        <v>20777.71</v>
      </c>
      <c r="W47" s="45">
        <f t="shared" si="25"/>
        <v>20777.71</v>
      </c>
      <c r="X47" s="45">
        <f t="shared" si="25"/>
        <v>20777.71</v>
      </c>
      <c r="Y47" s="45">
        <f t="shared" si="25"/>
        <v>20777.71</v>
      </c>
      <c r="Z47" s="45">
        <f t="shared" si="25"/>
        <v>20777.71</v>
      </c>
      <c r="AA47" s="45">
        <f t="shared" si="25"/>
        <v>20777.71</v>
      </c>
      <c r="AB47" s="45">
        <f t="shared" si="25"/>
        <v>20777.71</v>
      </c>
      <c r="AC47" s="45">
        <f t="shared" si="25"/>
        <v>20777.71</v>
      </c>
      <c r="AD47" s="45">
        <f t="shared" si="25"/>
        <v>20777.71</v>
      </c>
      <c r="AE47" s="45">
        <f t="shared" si="25"/>
        <v>20777.71</v>
      </c>
      <c r="AF47" s="45">
        <f t="shared" si="25"/>
        <v>20777.71</v>
      </c>
      <c r="AG47" s="45">
        <f t="shared" si="25"/>
        <v>20777.71</v>
      </c>
    </row>
    <row r="48" spans="2:33" x14ac:dyDescent="0.25">
      <c r="B48" s="20" t="s">
        <v>176</v>
      </c>
      <c r="C48" s="12" t="s">
        <v>327</v>
      </c>
      <c r="D48" s="45">
        <f>SUM(D49:D50)</f>
        <v>3096.2</v>
      </c>
      <c r="E48" s="45">
        <f t="shared" ref="E48:AG48" si="26">SUM(E49:E50)</f>
        <v>3096.2</v>
      </c>
      <c r="F48" s="45">
        <f t="shared" si="26"/>
        <v>3096.2</v>
      </c>
      <c r="G48" s="45">
        <f t="shared" si="26"/>
        <v>3096.2</v>
      </c>
      <c r="H48" s="45">
        <f t="shared" si="26"/>
        <v>3096.2</v>
      </c>
      <c r="I48" s="45">
        <f t="shared" si="26"/>
        <v>3096.2</v>
      </c>
      <c r="J48" s="45">
        <f t="shared" si="26"/>
        <v>3096.2</v>
      </c>
      <c r="K48" s="45">
        <f t="shared" si="26"/>
        <v>3096.2</v>
      </c>
      <c r="L48" s="45">
        <f t="shared" si="26"/>
        <v>3096.2</v>
      </c>
      <c r="M48" s="45">
        <f t="shared" si="26"/>
        <v>3096.2</v>
      </c>
      <c r="N48" s="45">
        <f t="shared" si="26"/>
        <v>3096.2</v>
      </c>
      <c r="O48" s="45">
        <f t="shared" si="26"/>
        <v>3096.2</v>
      </c>
      <c r="P48" s="45">
        <f t="shared" si="26"/>
        <v>3096.2</v>
      </c>
      <c r="Q48" s="45">
        <f t="shared" si="26"/>
        <v>3096.2</v>
      </c>
      <c r="R48" s="45">
        <f t="shared" si="26"/>
        <v>3096.2</v>
      </c>
      <c r="S48" s="45">
        <f t="shared" si="26"/>
        <v>3096.2</v>
      </c>
      <c r="T48" s="45">
        <f t="shared" si="26"/>
        <v>3096.2</v>
      </c>
      <c r="U48" s="45">
        <f t="shared" si="26"/>
        <v>3096.2</v>
      </c>
      <c r="V48" s="45">
        <f t="shared" si="26"/>
        <v>3096.2</v>
      </c>
      <c r="W48" s="45">
        <f t="shared" si="26"/>
        <v>3096.2</v>
      </c>
      <c r="X48" s="45">
        <f t="shared" si="26"/>
        <v>3096.2</v>
      </c>
      <c r="Y48" s="45">
        <f t="shared" si="26"/>
        <v>3096.2</v>
      </c>
      <c r="Z48" s="45">
        <f t="shared" si="26"/>
        <v>3096.2</v>
      </c>
      <c r="AA48" s="45">
        <f t="shared" si="26"/>
        <v>3096.2</v>
      </c>
      <c r="AB48" s="45">
        <f t="shared" si="26"/>
        <v>3096.2</v>
      </c>
      <c r="AC48" s="45">
        <f t="shared" si="26"/>
        <v>3096.2</v>
      </c>
      <c r="AD48" s="45">
        <f t="shared" si="26"/>
        <v>3096.2</v>
      </c>
      <c r="AE48" s="45">
        <f t="shared" si="26"/>
        <v>3096.2</v>
      </c>
      <c r="AF48" s="45">
        <f t="shared" si="26"/>
        <v>3096.2</v>
      </c>
      <c r="AG48" s="45">
        <f t="shared" si="26"/>
        <v>3096.2</v>
      </c>
    </row>
    <row r="49" spans="2:33" x14ac:dyDescent="0.25">
      <c r="B49" s="21" t="str">
        <f>B30</f>
        <v>OPER. ETA I</v>
      </c>
      <c r="C49" s="13" t="s">
        <v>327</v>
      </c>
      <c r="D49" s="46">
        <v>1548.1</v>
      </c>
      <c r="E49" s="46">
        <f>D49</f>
        <v>1548.1</v>
      </c>
      <c r="F49" s="46">
        <f t="shared" ref="F49:AG49" si="27">E49</f>
        <v>1548.1</v>
      </c>
      <c r="G49" s="46">
        <f t="shared" si="27"/>
        <v>1548.1</v>
      </c>
      <c r="H49" s="46">
        <f t="shared" si="27"/>
        <v>1548.1</v>
      </c>
      <c r="I49" s="46">
        <f t="shared" si="27"/>
        <v>1548.1</v>
      </c>
      <c r="J49" s="46">
        <f t="shared" si="27"/>
        <v>1548.1</v>
      </c>
      <c r="K49" s="46">
        <f t="shared" si="27"/>
        <v>1548.1</v>
      </c>
      <c r="L49" s="46">
        <f t="shared" si="27"/>
        <v>1548.1</v>
      </c>
      <c r="M49" s="46">
        <f t="shared" si="27"/>
        <v>1548.1</v>
      </c>
      <c r="N49" s="46">
        <f t="shared" si="27"/>
        <v>1548.1</v>
      </c>
      <c r="O49" s="46">
        <f t="shared" si="27"/>
        <v>1548.1</v>
      </c>
      <c r="P49" s="46">
        <f t="shared" si="27"/>
        <v>1548.1</v>
      </c>
      <c r="Q49" s="46">
        <f t="shared" si="27"/>
        <v>1548.1</v>
      </c>
      <c r="R49" s="46">
        <f t="shared" si="27"/>
        <v>1548.1</v>
      </c>
      <c r="S49" s="46">
        <f t="shared" si="27"/>
        <v>1548.1</v>
      </c>
      <c r="T49" s="46">
        <f t="shared" si="27"/>
        <v>1548.1</v>
      </c>
      <c r="U49" s="46">
        <f t="shared" si="27"/>
        <v>1548.1</v>
      </c>
      <c r="V49" s="46">
        <f t="shared" si="27"/>
        <v>1548.1</v>
      </c>
      <c r="W49" s="46">
        <f t="shared" si="27"/>
        <v>1548.1</v>
      </c>
      <c r="X49" s="46">
        <f t="shared" si="27"/>
        <v>1548.1</v>
      </c>
      <c r="Y49" s="46">
        <f t="shared" si="27"/>
        <v>1548.1</v>
      </c>
      <c r="Z49" s="46">
        <f t="shared" si="27"/>
        <v>1548.1</v>
      </c>
      <c r="AA49" s="46">
        <f t="shared" si="27"/>
        <v>1548.1</v>
      </c>
      <c r="AB49" s="46">
        <f t="shared" si="27"/>
        <v>1548.1</v>
      </c>
      <c r="AC49" s="46">
        <f t="shared" si="27"/>
        <v>1548.1</v>
      </c>
      <c r="AD49" s="46">
        <f t="shared" si="27"/>
        <v>1548.1</v>
      </c>
      <c r="AE49" s="46">
        <f t="shared" si="27"/>
        <v>1548.1</v>
      </c>
      <c r="AF49" s="46">
        <f t="shared" si="27"/>
        <v>1548.1</v>
      </c>
      <c r="AG49" s="46">
        <f t="shared" si="27"/>
        <v>1548.1</v>
      </c>
    </row>
    <row r="50" spans="2:33" x14ac:dyDescent="0.25">
      <c r="B50" s="21" t="str">
        <f>B31</f>
        <v>OPER. ETE I</v>
      </c>
      <c r="C50" s="13" t="s">
        <v>327</v>
      </c>
      <c r="D50" s="46">
        <v>1548.1</v>
      </c>
      <c r="E50" s="46">
        <f>D50</f>
        <v>1548.1</v>
      </c>
      <c r="F50" s="46">
        <f t="shared" ref="F50:AG50" si="28">E50</f>
        <v>1548.1</v>
      </c>
      <c r="G50" s="46">
        <f t="shared" si="28"/>
        <v>1548.1</v>
      </c>
      <c r="H50" s="46">
        <f t="shared" si="28"/>
        <v>1548.1</v>
      </c>
      <c r="I50" s="46">
        <f t="shared" si="28"/>
        <v>1548.1</v>
      </c>
      <c r="J50" s="46">
        <f t="shared" si="28"/>
        <v>1548.1</v>
      </c>
      <c r="K50" s="46">
        <f t="shared" si="28"/>
        <v>1548.1</v>
      </c>
      <c r="L50" s="46">
        <f t="shared" si="28"/>
        <v>1548.1</v>
      </c>
      <c r="M50" s="46">
        <f t="shared" si="28"/>
        <v>1548.1</v>
      </c>
      <c r="N50" s="46">
        <f t="shared" si="28"/>
        <v>1548.1</v>
      </c>
      <c r="O50" s="46">
        <f t="shared" si="28"/>
        <v>1548.1</v>
      </c>
      <c r="P50" s="46">
        <f t="shared" si="28"/>
        <v>1548.1</v>
      </c>
      <c r="Q50" s="46">
        <f t="shared" si="28"/>
        <v>1548.1</v>
      </c>
      <c r="R50" s="46">
        <f t="shared" si="28"/>
        <v>1548.1</v>
      </c>
      <c r="S50" s="46">
        <f t="shared" si="28"/>
        <v>1548.1</v>
      </c>
      <c r="T50" s="46">
        <f t="shared" si="28"/>
        <v>1548.1</v>
      </c>
      <c r="U50" s="46">
        <f t="shared" si="28"/>
        <v>1548.1</v>
      </c>
      <c r="V50" s="46">
        <f t="shared" si="28"/>
        <v>1548.1</v>
      </c>
      <c r="W50" s="46">
        <f t="shared" si="28"/>
        <v>1548.1</v>
      </c>
      <c r="X50" s="46">
        <f t="shared" si="28"/>
        <v>1548.1</v>
      </c>
      <c r="Y50" s="46">
        <f t="shared" si="28"/>
        <v>1548.1</v>
      </c>
      <c r="Z50" s="46">
        <f t="shared" si="28"/>
        <v>1548.1</v>
      </c>
      <c r="AA50" s="46">
        <f t="shared" si="28"/>
        <v>1548.1</v>
      </c>
      <c r="AB50" s="46">
        <f t="shared" si="28"/>
        <v>1548.1</v>
      </c>
      <c r="AC50" s="46">
        <f t="shared" si="28"/>
        <v>1548.1</v>
      </c>
      <c r="AD50" s="46">
        <f t="shared" si="28"/>
        <v>1548.1</v>
      </c>
      <c r="AE50" s="46">
        <f t="shared" si="28"/>
        <v>1548.1</v>
      </c>
      <c r="AF50" s="46">
        <f t="shared" si="28"/>
        <v>1548.1</v>
      </c>
      <c r="AG50" s="46">
        <f t="shared" si="28"/>
        <v>1548.1</v>
      </c>
    </row>
    <row r="51" spans="2:33" x14ac:dyDescent="0.25">
      <c r="B51" s="21"/>
      <c r="C51" s="13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</row>
    <row r="52" spans="2:33" x14ac:dyDescent="0.25">
      <c r="B52" s="20" t="s">
        <v>329</v>
      </c>
      <c r="C52" s="12" t="s">
        <v>327</v>
      </c>
      <c r="D52" s="45">
        <f t="shared" ref="D52:AG52" si="29">SUM(D53:D56)</f>
        <v>7516.65</v>
      </c>
      <c r="E52" s="45">
        <f t="shared" si="29"/>
        <v>7516.65</v>
      </c>
      <c r="F52" s="45">
        <f t="shared" si="29"/>
        <v>7516.65</v>
      </c>
      <c r="G52" s="45">
        <f t="shared" si="29"/>
        <v>7516.65</v>
      </c>
      <c r="H52" s="45">
        <f t="shared" si="29"/>
        <v>7516.65</v>
      </c>
      <c r="I52" s="45">
        <f t="shared" si="29"/>
        <v>7516.65</v>
      </c>
      <c r="J52" s="45">
        <f t="shared" si="29"/>
        <v>7516.65</v>
      </c>
      <c r="K52" s="45">
        <f t="shared" si="29"/>
        <v>7516.65</v>
      </c>
      <c r="L52" s="45">
        <f t="shared" si="29"/>
        <v>7516.65</v>
      </c>
      <c r="M52" s="45">
        <f t="shared" si="29"/>
        <v>7516.65</v>
      </c>
      <c r="N52" s="45">
        <f t="shared" si="29"/>
        <v>7516.65</v>
      </c>
      <c r="O52" s="45">
        <f t="shared" si="29"/>
        <v>7516.65</v>
      </c>
      <c r="P52" s="45">
        <f t="shared" si="29"/>
        <v>7516.65</v>
      </c>
      <c r="Q52" s="45">
        <f t="shared" si="29"/>
        <v>7516.65</v>
      </c>
      <c r="R52" s="45">
        <f t="shared" si="29"/>
        <v>7516.65</v>
      </c>
      <c r="S52" s="45">
        <f t="shared" si="29"/>
        <v>7516.65</v>
      </c>
      <c r="T52" s="45">
        <f t="shared" si="29"/>
        <v>7516.65</v>
      </c>
      <c r="U52" s="45">
        <f t="shared" si="29"/>
        <v>7516.65</v>
      </c>
      <c r="V52" s="45">
        <f t="shared" si="29"/>
        <v>7516.65</v>
      </c>
      <c r="W52" s="45">
        <f t="shared" si="29"/>
        <v>7516.65</v>
      </c>
      <c r="X52" s="45">
        <f t="shared" si="29"/>
        <v>7516.65</v>
      </c>
      <c r="Y52" s="45">
        <f t="shared" si="29"/>
        <v>7516.65</v>
      </c>
      <c r="Z52" s="45">
        <f t="shared" si="29"/>
        <v>7516.65</v>
      </c>
      <c r="AA52" s="45">
        <f t="shared" si="29"/>
        <v>7516.65</v>
      </c>
      <c r="AB52" s="45">
        <f t="shared" si="29"/>
        <v>7516.65</v>
      </c>
      <c r="AC52" s="45">
        <f t="shared" si="29"/>
        <v>7516.65</v>
      </c>
      <c r="AD52" s="45">
        <f t="shared" si="29"/>
        <v>7516.65</v>
      </c>
      <c r="AE52" s="45">
        <f t="shared" si="29"/>
        <v>7516.65</v>
      </c>
      <c r="AF52" s="45">
        <f t="shared" si="29"/>
        <v>7516.65</v>
      </c>
      <c r="AG52" s="45">
        <f t="shared" si="29"/>
        <v>7516.65</v>
      </c>
    </row>
    <row r="53" spans="2:33" x14ac:dyDescent="0.25">
      <c r="B53" s="21" t="str">
        <f t="shared" ref="B53:B55" si="30">B34</f>
        <v>AGENTE DE MANUTENÇÃO - ESGOTO</v>
      </c>
      <c r="C53" s="13" t="s">
        <v>327</v>
      </c>
      <c r="D53" s="46">
        <v>1552.6</v>
      </c>
      <c r="E53" s="46">
        <f>D53</f>
        <v>1552.6</v>
      </c>
      <c r="F53" s="46">
        <f t="shared" ref="F53:AG53" si="31">E53</f>
        <v>1552.6</v>
      </c>
      <c r="G53" s="46">
        <f t="shared" si="31"/>
        <v>1552.6</v>
      </c>
      <c r="H53" s="46">
        <f t="shared" si="31"/>
        <v>1552.6</v>
      </c>
      <c r="I53" s="46">
        <f t="shared" si="31"/>
        <v>1552.6</v>
      </c>
      <c r="J53" s="46">
        <f t="shared" si="31"/>
        <v>1552.6</v>
      </c>
      <c r="K53" s="46">
        <f t="shared" si="31"/>
        <v>1552.6</v>
      </c>
      <c r="L53" s="46">
        <f t="shared" si="31"/>
        <v>1552.6</v>
      </c>
      <c r="M53" s="46">
        <f t="shared" si="31"/>
        <v>1552.6</v>
      </c>
      <c r="N53" s="46">
        <f t="shared" si="31"/>
        <v>1552.6</v>
      </c>
      <c r="O53" s="46">
        <f t="shared" si="31"/>
        <v>1552.6</v>
      </c>
      <c r="P53" s="46">
        <f t="shared" si="31"/>
        <v>1552.6</v>
      </c>
      <c r="Q53" s="46">
        <f t="shared" si="31"/>
        <v>1552.6</v>
      </c>
      <c r="R53" s="46">
        <f t="shared" si="31"/>
        <v>1552.6</v>
      </c>
      <c r="S53" s="46">
        <f t="shared" si="31"/>
        <v>1552.6</v>
      </c>
      <c r="T53" s="46">
        <f t="shared" si="31"/>
        <v>1552.6</v>
      </c>
      <c r="U53" s="46">
        <f t="shared" si="31"/>
        <v>1552.6</v>
      </c>
      <c r="V53" s="46">
        <f t="shared" si="31"/>
        <v>1552.6</v>
      </c>
      <c r="W53" s="46">
        <f t="shared" si="31"/>
        <v>1552.6</v>
      </c>
      <c r="X53" s="46">
        <f t="shared" si="31"/>
        <v>1552.6</v>
      </c>
      <c r="Y53" s="46">
        <f t="shared" si="31"/>
        <v>1552.6</v>
      </c>
      <c r="Z53" s="46">
        <f t="shared" si="31"/>
        <v>1552.6</v>
      </c>
      <c r="AA53" s="46">
        <f t="shared" si="31"/>
        <v>1552.6</v>
      </c>
      <c r="AB53" s="46">
        <f t="shared" si="31"/>
        <v>1552.6</v>
      </c>
      <c r="AC53" s="46">
        <f t="shared" si="31"/>
        <v>1552.6</v>
      </c>
      <c r="AD53" s="46">
        <f t="shared" si="31"/>
        <v>1552.6</v>
      </c>
      <c r="AE53" s="46">
        <f t="shared" si="31"/>
        <v>1552.6</v>
      </c>
      <c r="AF53" s="46">
        <f t="shared" si="31"/>
        <v>1552.6</v>
      </c>
      <c r="AG53" s="46">
        <f t="shared" si="31"/>
        <v>1552.6</v>
      </c>
    </row>
    <row r="54" spans="2:33" x14ac:dyDescent="0.25">
      <c r="B54" s="21" t="str">
        <f t="shared" si="30"/>
        <v>AGENTE DE MANUTENÇÃO - ÁGUA</v>
      </c>
      <c r="C54" s="13" t="s">
        <v>327</v>
      </c>
      <c r="D54" s="46">
        <v>1548.1</v>
      </c>
      <c r="E54" s="46">
        <f>D54</f>
        <v>1548.1</v>
      </c>
      <c r="F54" s="46">
        <f t="shared" ref="F54:AG55" si="32">E54</f>
        <v>1548.1</v>
      </c>
      <c r="G54" s="46">
        <f t="shared" si="32"/>
        <v>1548.1</v>
      </c>
      <c r="H54" s="46">
        <f t="shared" si="32"/>
        <v>1548.1</v>
      </c>
      <c r="I54" s="46">
        <f t="shared" si="32"/>
        <v>1548.1</v>
      </c>
      <c r="J54" s="46">
        <f t="shared" si="32"/>
        <v>1548.1</v>
      </c>
      <c r="K54" s="46">
        <f t="shared" si="32"/>
        <v>1548.1</v>
      </c>
      <c r="L54" s="46">
        <f t="shared" si="32"/>
        <v>1548.1</v>
      </c>
      <c r="M54" s="46">
        <f t="shared" si="32"/>
        <v>1548.1</v>
      </c>
      <c r="N54" s="46">
        <f t="shared" si="32"/>
        <v>1548.1</v>
      </c>
      <c r="O54" s="46">
        <f t="shared" si="32"/>
        <v>1548.1</v>
      </c>
      <c r="P54" s="46">
        <f t="shared" si="32"/>
        <v>1548.1</v>
      </c>
      <c r="Q54" s="46">
        <f t="shared" si="32"/>
        <v>1548.1</v>
      </c>
      <c r="R54" s="46">
        <f t="shared" si="32"/>
        <v>1548.1</v>
      </c>
      <c r="S54" s="46">
        <f t="shared" si="32"/>
        <v>1548.1</v>
      </c>
      <c r="T54" s="46">
        <f t="shared" si="32"/>
        <v>1548.1</v>
      </c>
      <c r="U54" s="46">
        <f t="shared" si="32"/>
        <v>1548.1</v>
      </c>
      <c r="V54" s="46">
        <f t="shared" si="32"/>
        <v>1548.1</v>
      </c>
      <c r="W54" s="46">
        <f t="shared" si="32"/>
        <v>1548.1</v>
      </c>
      <c r="X54" s="46">
        <f t="shared" si="32"/>
        <v>1548.1</v>
      </c>
      <c r="Y54" s="46">
        <f t="shared" si="32"/>
        <v>1548.1</v>
      </c>
      <c r="Z54" s="46">
        <f t="shared" si="32"/>
        <v>1548.1</v>
      </c>
      <c r="AA54" s="46">
        <f t="shared" si="32"/>
        <v>1548.1</v>
      </c>
      <c r="AB54" s="46">
        <f t="shared" si="32"/>
        <v>1548.1</v>
      </c>
      <c r="AC54" s="46">
        <f t="shared" si="32"/>
        <v>1548.1</v>
      </c>
      <c r="AD54" s="46">
        <f t="shared" si="32"/>
        <v>1548.1</v>
      </c>
      <c r="AE54" s="46">
        <f t="shared" si="32"/>
        <v>1548.1</v>
      </c>
      <c r="AF54" s="46">
        <f t="shared" si="32"/>
        <v>1548.1</v>
      </c>
      <c r="AG54" s="46">
        <f t="shared" si="32"/>
        <v>1548.1</v>
      </c>
    </row>
    <row r="55" spans="2:33" x14ac:dyDescent="0.25">
      <c r="B55" s="21" t="str">
        <f t="shared" si="30"/>
        <v>SUPERVISOR DE OPERAÇÃO</v>
      </c>
      <c r="C55" s="13" t="s">
        <v>327</v>
      </c>
      <c r="D55" s="46">
        <v>4415.95</v>
      </c>
      <c r="E55" s="46">
        <f>D55</f>
        <v>4415.95</v>
      </c>
      <c r="F55" s="46">
        <f t="shared" si="32"/>
        <v>4415.95</v>
      </c>
      <c r="G55" s="46">
        <f t="shared" si="32"/>
        <v>4415.95</v>
      </c>
      <c r="H55" s="46">
        <f t="shared" si="32"/>
        <v>4415.95</v>
      </c>
      <c r="I55" s="46">
        <f t="shared" si="32"/>
        <v>4415.95</v>
      </c>
      <c r="J55" s="46">
        <f t="shared" si="32"/>
        <v>4415.95</v>
      </c>
      <c r="K55" s="46">
        <f t="shared" si="32"/>
        <v>4415.95</v>
      </c>
      <c r="L55" s="46">
        <f t="shared" si="32"/>
        <v>4415.95</v>
      </c>
      <c r="M55" s="46">
        <f t="shared" si="32"/>
        <v>4415.95</v>
      </c>
      <c r="N55" s="46">
        <f t="shared" si="32"/>
        <v>4415.95</v>
      </c>
      <c r="O55" s="46">
        <f t="shared" si="32"/>
        <v>4415.95</v>
      </c>
      <c r="P55" s="46">
        <f t="shared" si="32"/>
        <v>4415.95</v>
      </c>
      <c r="Q55" s="46">
        <f t="shared" si="32"/>
        <v>4415.95</v>
      </c>
      <c r="R55" s="46">
        <f t="shared" si="32"/>
        <v>4415.95</v>
      </c>
      <c r="S55" s="46">
        <f t="shared" si="32"/>
        <v>4415.95</v>
      </c>
      <c r="T55" s="46">
        <f t="shared" si="32"/>
        <v>4415.95</v>
      </c>
      <c r="U55" s="46">
        <f t="shared" si="32"/>
        <v>4415.95</v>
      </c>
      <c r="V55" s="46">
        <f t="shared" si="32"/>
        <v>4415.95</v>
      </c>
      <c r="W55" s="46">
        <f t="shared" si="32"/>
        <v>4415.95</v>
      </c>
      <c r="X55" s="46">
        <f t="shared" si="32"/>
        <v>4415.95</v>
      </c>
      <c r="Y55" s="46">
        <f t="shared" si="32"/>
        <v>4415.95</v>
      </c>
      <c r="Z55" s="46">
        <f t="shared" si="32"/>
        <v>4415.95</v>
      </c>
      <c r="AA55" s="46">
        <f t="shared" si="32"/>
        <v>4415.95</v>
      </c>
      <c r="AB55" s="46">
        <f t="shared" si="32"/>
        <v>4415.95</v>
      </c>
      <c r="AC55" s="46">
        <f t="shared" si="32"/>
        <v>4415.95</v>
      </c>
      <c r="AD55" s="46">
        <f t="shared" si="32"/>
        <v>4415.95</v>
      </c>
      <c r="AE55" s="46">
        <f t="shared" si="32"/>
        <v>4415.95</v>
      </c>
      <c r="AF55" s="46">
        <f t="shared" si="32"/>
        <v>4415.95</v>
      </c>
      <c r="AG55" s="46">
        <f t="shared" si="32"/>
        <v>4415.95</v>
      </c>
    </row>
    <row r="56" spans="2:33" x14ac:dyDescent="0.25">
      <c r="B56" s="21"/>
      <c r="C56" s="13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</row>
    <row r="57" spans="2:33" x14ac:dyDescent="0.25">
      <c r="B57" s="21"/>
      <c r="C57" s="13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</row>
    <row r="58" spans="2:33" x14ac:dyDescent="0.25">
      <c r="B58" s="20" t="s">
        <v>330</v>
      </c>
      <c r="C58" s="12" t="s">
        <v>327</v>
      </c>
      <c r="D58" s="45">
        <f>SUM(D59:D63)</f>
        <v>10164.86</v>
      </c>
      <c r="E58" s="45">
        <f t="shared" ref="E58:AG58" si="33">SUM(E59:E63)</f>
        <v>10164.86</v>
      </c>
      <c r="F58" s="45">
        <f t="shared" si="33"/>
        <v>10164.86</v>
      </c>
      <c r="G58" s="45">
        <f t="shared" si="33"/>
        <v>10164.86</v>
      </c>
      <c r="H58" s="45">
        <f t="shared" si="33"/>
        <v>10164.86</v>
      </c>
      <c r="I58" s="45">
        <f t="shared" si="33"/>
        <v>10164.86</v>
      </c>
      <c r="J58" s="45">
        <f t="shared" si="33"/>
        <v>10164.86</v>
      </c>
      <c r="K58" s="45">
        <f t="shared" si="33"/>
        <v>10164.86</v>
      </c>
      <c r="L58" s="45">
        <f t="shared" si="33"/>
        <v>10164.86</v>
      </c>
      <c r="M58" s="45">
        <f t="shared" si="33"/>
        <v>10164.86</v>
      </c>
      <c r="N58" s="45">
        <f t="shared" si="33"/>
        <v>10164.86</v>
      </c>
      <c r="O58" s="45">
        <f t="shared" si="33"/>
        <v>10164.86</v>
      </c>
      <c r="P58" s="45">
        <f t="shared" si="33"/>
        <v>10164.86</v>
      </c>
      <c r="Q58" s="45">
        <f t="shared" si="33"/>
        <v>10164.86</v>
      </c>
      <c r="R58" s="45">
        <f t="shared" si="33"/>
        <v>10164.86</v>
      </c>
      <c r="S58" s="45">
        <f t="shared" si="33"/>
        <v>10164.86</v>
      </c>
      <c r="T58" s="45">
        <f t="shared" si="33"/>
        <v>10164.86</v>
      </c>
      <c r="U58" s="45">
        <f t="shared" si="33"/>
        <v>10164.86</v>
      </c>
      <c r="V58" s="45">
        <f t="shared" si="33"/>
        <v>10164.86</v>
      </c>
      <c r="W58" s="45">
        <f t="shared" si="33"/>
        <v>10164.86</v>
      </c>
      <c r="X58" s="45">
        <f t="shared" si="33"/>
        <v>10164.86</v>
      </c>
      <c r="Y58" s="45">
        <f t="shared" si="33"/>
        <v>10164.86</v>
      </c>
      <c r="Z58" s="45">
        <f t="shared" si="33"/>
        <v>10164.86</v>
      </c>
      <c r="AA58" s="45">
        <f t="shared" si="33"/>
        <v>10164.86</v>
      </c>
      <c r="AB58" s="45">
        <f t="shared" si="33"/>
        <v>10164.86</v>
      </c>
      <c r="AC58" s="45">
        <f t="shared" si="33"/>
        <v>10164.86</v>
      </c>
      <c r="AD58" s="45">
        <f t="shared" si="33"/>
        <v>10164.86</v>
      </c>
      <c r="AE58" s="45">
        <f t="shared" si="33"/>
        <v>10164.86</v>
      </c>
      <c r="AF58" s="45">
        <f t="shared" si="33"/>
        <v>10164.86</v>
      </c>
      <c r="AG58" s="45">
        <f t="shared" si="33"/>
        <v>10164.86</v>
      </c>
    </row>
    <row r="59" spans="2:33" x14ac:dyDescent="0.25">
      <c r="B59" s="21" t="str">
        <f>B40</f>
        <v>LEITURISTA</v>
      </c>
      <c r="C59" s="13" t="s">
        <v>327</v>
      </c>
      <c r="D59" s="46">
        <v>1552.6</v>
      </c>
      <c r="E59" s="46">
        <f>D59</f>
        <v>1552.6</v>
      </c>
      <c r="F59" s="46">
        <f t="shared" ref="F59:AG59" si="34">E59</f>
        <v>1552.6</v>
      </c>
      <c r="G59" s="46">
        <f t="shared" si="34"/>
        <v>1552.6</v>
      </c>
      <c r="H59" s="46">
        <f t="shared" si="34"/>
        <v>1552.6</v>
      </c>
      <c r="I59" s="46">
        <f t="shared" si="34"/>
        <v>1552.6</v>
      </c>
      <c r="J59" s="46">
        <f t="shared" si="34"/>
        <v>1552.6</v>
      </c>
      <c r="K59" s="46">
        <f t="shared" si="34"/>
        <v>1552.6</v>
      </c>
      <c r="L59" s="46">
        <f t="shared" si="34"/>
        <v>1552.6</v>
      </c>
      <c r="M59" s="46">
        <f t="shared" si="34"/>
        <v>1552.6</v>
      </c>
      <c r="N59" s="46">
        <f t="shared" si="34"/>
        <v>1552.6</v>
      </c>
      <c r="O59" s="46">
        <f t="shared" si="34"/>
        <v>1552.6</v>
      </c>
      <c r="P59" s="46">
        <f t="shared" si="34"/>
        <v>1552.6</v>
      </c>
      <c r="Q59" s="46">
        <f t="shared" si="34"/>
        <v>1552.6</v>
      </c>
      <c r="R59" s="46">
        <f t="shared" si="34"/>
        <v>1552.6</v>
      </c>
      <c r="S59" s="46">
        <f t="shared" si="34"/>
        <v>1552.6</v>
      </c>
      <c r="T59" s="46">
        <f t="shared" si="34"/>
        <v>1552.6</v>
      </c>
      <c r="U59" s="46">
        <f t="shared" si="34"/>
        <v>1552.6</v>
      </c>
      <c r="V59" s="46">
        <f t="shared" si="34"/>
        <v>1552.6</v>
      </c>
      <c r="W59" s="46">
        <f t="shared" si="34"/>
        <v>1552.6</v>
      </c>
      <c r="X59" s="46">
        <f t="shared" si="34"/>
        <v>1552.6</v>
      </c>
      <c r="Y59" s="46">
        <f t="shared" si="34"/>
        <v>1552.6</v>
      </c>
      <c r="Z59" s="46">
        <f t="shared" si="34"/>
        <v>1552.6</v>
      </c>
      <c r="AA59" s="46">
        <f t="shared" si="34"/>
        <v>1552.6</v>
      </c>
      <c r="AB59" s="46">
        <f t="shared" si="34"/>
        <v>1552.6</v>
      </c>
      <c r="AC59" s="46">
        <f t="shared" si="34"/>
        <v>1552.6</v>
      </c>
      <c r="AD59" s="46">
        <f t="shared" si="34"/>
        <v>1552.6</v>
      </c>
      <c r="AE59" s="46">
        <f t="shared" si="34"/>
        <v>1552.6</v>
      </c>
      <c r="AF59" s="46">
        <f t="shared" si="34"/>
        <v>1552.6</v>
      </c>
      <c r="AG59" s="46">
        <f t="shared" si="34"/>
        <v>1552.6</v>
      </c>
    </row>
    <row r="60" spans="2:33" x14ac:dyDescent="0.25">
      <c r="B60" s="21" t="str">
        <f t="shared" ref="B60:B62" si="35">B41</f>
        <v>ATENDENTE</v>
      </c>
      <c r="C60" s="13" t="s">
        <v>327</v>
      </c>
      <c r="D60" s="46">
        <v>1552.6</v>
      </c>
      <c r="E60" s="46">
        <f t="shared" ref="E60:AG61" si="36">D60</f>
        <v>1552.6</v>
      </c>
      <c r="F60" s="46">
        <f t="shared" si="36"/>
        <v>1552.6</v>
      </c>
      <c r="G60" s="46">
        <f t="shared" si="36"/>
        <v>1552.6</v>
      </c>
      <c r="H60" s="46">
        <f t="shared" si="36"/>
        <v>1552.6</v>
      </c>
      <c r="I60" s="46">
        <f t="shared" si="36"/>
        <v>1552.6</v>
      </c>
      <c r="J60" s="46">
        <f t="shared" si="36"/>
        <v>1552.6</v>
      </c>
      <c r="K60" s="46">
        <f t="shared" si="36"/>
        <v>1552.6</v>
      </c>
      <c r="L60" s="46">
        <f t="shared" si="36"/>
        <v>1552.6</v>
      </c>
      <c r="M60" s="46">
        <f t="shared" si="36"/>
        <v>1552.6</v>
      </c>
      <c r="N60" s="46">
        <f t="shared" si="36"/>
        <v>1552.6</v>
      </c>
      <c r="O60" s="46">
        <f t="shared" si="36"/>
        <v>1552.6</v>
      </c>
      <c r="P60" s="46">
        <f t="shared" si="36"/>
        <v>1552.6</v>
      </c>
      <c r="Q60" s="46">
        <f t="shared" si="36"/>
        <v>1552.6</v>
      </c>
      <c r="R60" s="46">
        <f t="shared" si="36"/>
        <v>1552.6</v>
      </c>
      <c r="S60" s="46">
        <f t="shared" si="36"/>
        <v>1552.6</v>
      </c>
      <c r="T60" s="46">
        <f t="shared" si="36"/>
        <v>1552.6</v>
      </c>
      <c r="U60" s="46">
        <f t="shared" si="36"/>
        <v>1552.6</v>
      </c>
      <c r="V60" s="46">
        <f t="shared" si="36"/>
        <v>1552.6</v>
      </c>
      <c r="W60" s="46">
        <f t="shared" si="36"/>
        <v>1552.6</v>
      </c>
      <c r="X60" s="46">
        <f t="shared" si="36"/>
        <v>1552.6</v>
      </c>
      <c r="Y60" s="46">
        <f t="shared" si="36"/>
        <v>1552.6</v>
      </c>
      <c r="Z60" s="46">
        <f t="shared" si="36"/>
        <v>1552.6</v>
      </c>
      <c r="AA60" s="46">
        <f t="shared" si="36"/>
        <v>1552.6</v>
      </c>
      <c r="AB60" s="46">
        <f t="shared" si="36"/>
        <v>1552.6</v>
      </c>
      <c r="AC60" s="46">
        <f t="shared" si="36"/>
        <v>1552.6</v>
      </c>
      <c r="AD60" s="46">
        <f t="shared" si="36"/>
        <v>1552.6</v>
      </c>
      <c r="AE60" s="46">
        <f t="shared" si="36"/>
        <v>1552.6</v>
      </c>
      <c r="AF60" s="46">
        <f t="shared" si="36"/>
        <v>1552.6</v>
      </c>
      <c r="AG60" s="46">
        <f t="shared" si="36"/>
        <v>1552.6</v>
      </c>
    </row>
    <row r="61" spans="2:33" x14ac:dyDescent="0.25">
      <c r="B61" s="21" t="str">
        <f t="shared" si="35"/>
        <v>SUPERVISOR</v>
      </c>
      <c r="C61" s="13" t="s">
        <v>327</v>
      </c>
      <c r="D61" s="46">
        <v>5000</v>
      </c>
      <c r="E61" s="46">
        <f>D61</f>
        <v>5000</v>
      </c>
      <c r="F61" s="46">
        <f t="shared" si="36"/>
        <v>5000</v>
      </c>
      <c r="G61" s="46">
        <f t="shared" si="36"/>
        <v>5000</v>
      </c>
      <c r="H61" s="46">
        <f t="shared" si="36"/>
        <v>5000</v>
      </c>
      <c r="I61" s="46">
        <f t="shared" si="36"/>
        <v>5000</v>
      </c>
      <c r="J61" s="46">
        <f t="shared" si="36"/>
        <v>5000</v>
      </c>
      <c r="K61" s="46">
        <f t="shared" si="36"/>
        <v>5000</v>
      </c>
      <c r="L61" s="46">
        <f t="shared" si="36"/>
        <v>5000</v>
      </c>
      <c r="M61" s="46">
        <f t="shared" si="36"/>
        <v>5000</v>
      </c>
      <c r="N61" s="46">
        <f t="shared" si="36"/>
        <v>5000</v>
      </c>
      <c r="O61" s="46">
        <f t="shared" si="36"/>
        <v>5000</v>
      </c>
      <c r="P61" s="46">
        <f t="shared" si="36"/>
        <v>5000</v>
      </c>
      <c r="Q61" s="46">
        <f t="shared" si="36"/>
        <v>5000</v>
      </c>
      <c r="R61" s="46">
        <f t="shared" si="36"/>
        <v>5000</v>
      </c>
      <c r="S61" s="46">
        <f t="shared" si="36"/>
        <v>5000</v>
      </c>
      <c r="T61" s="46">
        <f t="shared" si="36"/>
        <v>5000</v>
      </c>
      <c r="U61" s="46">
        <f t="shared" si="36"/>
        <v>5000</v>
      </c>
      <c r="V61" s="46">
        <f t="shared" si="36"/>
        <v>5000</v>
      </c>
      <c r="W61" s="46">
        <f t="shared" si="36"/>
        <v>5000</v>
      </c>
      <c r="X61" s="46">
        <f t="shared" si="36"/>
        <v>5000</v>
      </c>
      <c r="Y61" s="46">
        <f t="shared" si="36"/>
        <v>5000</v>
      </c>
      <c r="Z61" s="46">
        <f t="shared" si="36"/>
        <v>5000</v>
      </c>
      <c r="AA61" s="46">
        <f t="shared" si="36"/>
        <v>5000</v>
      </c>
      <c r="AB61" s="46">
        <f t="shared" si="36"/>
        <v>5000</v>
      </c>
      <c r="AC61" s="46">
        <f t="shared" si="36"/>
        <v>5000</v>
      </c>
      <c r="AD61" s="46">
        <f t="shared" si="36"/>
        <v>5000</v>
      </c>
      <c r="AE61" s="46">
        <f t="shared" si="36"/>
        <v>5000</v>
      </c>
      <c r="AF61" s="46">
        <f t="shared" si="36"/>
        <v>5000</v>
      </c>
      <c r="AG61" s="46">
        <f t="shared" si="36"/>
        <v>5000</v>
      </c>
    </row>
    <row r="62" spans="2:33" x14ac:dyDescent="0.25">
      <c r="B62" s="21" t="str">
        <f t="shared" si="35"/>
        <v>ANALISTA</v>
      </c>
      <c r="C62" s="13" t="s">
        <v>327</v>
      </c>
      <c r="D62" s="46">
        <v>2059.66</v>
      </c>
      <c r="E62" s="46">
        <f>D62</f>
        <v>2059.66</v>
      </c>
      <c r="F62" s="46">
        <f t="shared" ref="F62:AG62" si="37">E62</f>
        <v>2059.66</v>
      </c>
      <c r="G62" s="46">
        <f t="shared" si="37"/>
        <v>2059.66</v>
      </c>
      <c r="H62" s="46">
        <f t="shared" si="37"/>
        <v>2059.66</v>
      </c>
      <c r="I62" s="46">
        <f t="shared" si="37"/>
        <v>2059.66</v>
      </c>
      <c r="J62" s="46">
        <f t="shared" si="37"/>
        <v>2059.66</v>
      </c>
      <c r="K62" s="46">
        <f t="shared" si="37"/>
        <v>2059.66</v>
      </c>
      <c r="L62" s="46">
        <f t="shared" si="37"/>
        <v>2059.66</v>
      </c>
      <c r="M62" s="46">
        <f t="shared" si="37"/>
        <v>2059.66</v>
      </c>
      <c r="N62" s="46">
        <f t="shared" si="37"/>
        <v>2059.66</v>
      </c>
      <c r="O62" s="46">
        <f t="shared" si="37"/>
        <v>2059.66</v>
      </c>
      <c r="P62" s="46">
        <f t="shared" si="37"/>
        <v>2059.66</v>
      </c>
      <c r="Q62" s="46">
        <f t="shared" si="37"/>
        <v>2059.66</v>
      </c>
      <c r="R62" s="46">
        <f t="shared" si="37"/>
        <v>2059.66</v>
      </c>
      <c r="S62" s="46">
        <f t="shared" si="37"/>
        <v>2059.66</v>
      </c>
      <c r="T62" s="46">
        <f t="shared" si="37"/>
        <v>2059.66</v>
      </c>
      <c r="U62" s="46">
        <f t="shared" si="37"/>
        <v>2059.66</v>
      </c>
      <c r="V62" s="46">
        <f t="shared" si="37"/>
        <v>2059.66</v>
      </c>
      <c r="W62" s="46">
        <f t="shared" si="37"/>
        <v>2059.66</v>
      </c>
      <c r="X62" s="46">
        <f t="shared" si="37"/>
        <v>2059.66</v>
      </c>
      <c r="Y62" s="46">
        <f t="shared" si="37"/>
        <v>2059.66</v>
      </c>
      <c r="Z62" s="46">
        <f t="shared" si="37"/>
        <v>2059.66</v>
      </c>
      <c r="AA62" s="46">
        <f t="shared" si="37"/>
        <v>2059.66</v>
      </c>
      <c r="AB62" s="46">
        <f t="shared" si="37"/>
        <v>2059.66</v>
      </c>
      <c r="AC62" s="46">
        <f t="shared" si="37"/>
        <v>2059.66</v>
      </c>
      <c r="AD62" s="46">
        <f t="shared" si="37"/>
        <v>2059.66</v>
      </c>
      <c r="AE62" s="46">
        <f t="shared" si="37"/>
        <v>2059.66</v>
      </c>
      <c r="AF62" s="46">
        <f t="shared" si="37"/>
        <v>2059.66</v>
      </c>
      <c r="AG62" s="46">
        <f t="shared" si="37"/>
        <v>2059.66</v>
      </c>
    </row>
    <row r="63" spans="2:33" x14ac:dyDescent="0.25">
      <c r="B63" s="21"/>
      <c r="C63" s="13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</row>
    <row r="64" spans="2:33" x14ac:dyDescent="0.25">
      <c r="B64" s="21"/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</sheetData>
  <pageMargins left="0.511811024" right="0.511811024" top="0.78740157499999996" bottom="0.78740157499999996" header="0.31496062000000002" footer="0.31496062000000002"/>
  <pageSetup paperSize="9" scale="34" orientation="portrait" r:id="rId1"/>
  <colBreaks count="2" manualBreakCount="2">
    <brk id="13" min="1" max="63" man="1"/>
    <brk id="23" min="1" max="63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BCB7A-E0CD-4E10-BB5B-EC2D330E116B}">
  <sheetPr>
    <tabColor theme="5" tint="-0.249977111117893"/>
  </sheetPr>
  <dimension ref="B2:AG10"/>
  <sheetViews>
    <sheetView showGridLines="0" view="pageBreakPreview" zoomScale="60" zoomScaleNormal="115" workbookViewId="0"/>
  </sheetViews>
  <sheetFormatPr defaultRowHeight="15" x14ac:dyDescent="0.25"/>
  <cols>
    <col min="2" max="2" width="50" bestFit="1" customWidth="1"/>
    <col min="3" max="3" width="10.140625" bestFit="1" customWidth="1"/>
    <col min="4" max="33" width="8" bestFit="1" customWidth="1"/>
  </cols>
  <sheetData>
    <row r="2" spans="2:33" ht="15.75" x14ac:dyDescent="0.25">
      <c r="B2" s="107" t="s">
        <v>434</v>
      </c>
    </row>
    <row r="4" spans="2:33" x14ac:dyDescent="0.25">
      <c r="B4" s="118" t="s">
        <v>177</v>
      </c>
      <c r="C4" s="118" t="s">
        <v>154</v>
      </c>
      <c r="D4" s="129" t="s">
        <v>101</v>
      </c>
      <c r="E4" s="129" t="s">
        <v>102</v>
      </c>
      <c r="F4" s="129" t="s">
        <v>152</v>
      </c>
      <c r="G4" s="129" t="s">
        <v>104</v>
      </c>
      <c r="H4" s="129" t="s">
        <v>105</v>
      </c>
      <c r="I4" s="129" t="s">
        <v>106</v>
      </c>
      <c r="J4" s="129" t="s">
        <v>107</v>
      </c>
      <c r="K4" s="129" t="s">
        <v>108</v>
      </c>
      <c r="L4" s="129" t="s">
        <v>109</v>
      </c>
      <c r="M4" s="129" t="s">
        <v>110</v>
      </c>
      <c r="N4" s="129" t="s">
        <v>111</v>
      </c>
      <c r="O4" s="129" t="s">
        <v>112</v>
      </c>
      <c r="P4" s="129" t="s">
        <v>113</v>
      </c>
      <c r="Q4" s="129" t="s">
        <v>114</v>
      </c>
      <c r="R4" s="129" t="s">
        <v>115</v>
      </c>
      <c r="S4" s="129" t="s">
        <v>116</v>
      </c>
      <c r="T4" s="129" t="s">
        <v>117</v>
      </c>
      <c r="U4" s="129" t="s">
        <v>118</v>
      </c>
      <c r="V4" s="129" t="s">
        <v>119</v>
      </c>
      <c r="W4" s="129" t="s">
        <v>120</v>
      </c>
      <c r="X4" s="129" t="s">
        <v>121</v>
      </c>
      <c r="Y4" s="129" t="s">
        <v>122</v>
      </c>
      <c r="Z4" s="129" t="s">
        <v>123</v>
      </c>
      <c r="AA4" s="129" t="s">
        <v>124</v>
      </c>
      <c r="AB4" s="129" t="s">
        <v>125</v>
      </c>
      <c r="AC4" s="129" t="s">
        <v>126</v>
      </c>
      <c r="AD4" s="129" t="s">
        <v>127</v>
      </c>
      <c r="AE4" s="129" t="s">
        <v>128</v>
      </c>
      <c r="AF4" s="129" t="s">
        <v>129</v>
      </c>
      <c r="AG4" s="129" t="s">
        <v>130</v>
      </c>
    </row>
    <row r="5" spans="2:33" x14ac:dyDescent="0.25">
      <c r="B5" s="16" t="s">
        <v>178</v>
      </c>
      <c r="C5" s="12" t="s">
        <v>161</v>
      </c>
      <c r="D5" s="25">
        <f>ROUND(D6*D7,2)</f>
        <v>20100.22</v>
      </c>
      <c r="E5" s="25">
        <f t="shared" ref="E5:AG5" si="0">ROUND(E6*E7,2)</f>
        <v>20468.02</v>
      </c>
      <c r="F5" s="25">
        <f t="shared" si="0"/>
        <v>20732.93</v>
      </c>
      <c r="G5" s="25">
        <f t="shared" si="0"/>
        <v>21655.09</v>
      </c>
      <c r="H5" s="25">
        <f t="shared" si="0"/>
        <v>22486.15</v>
      </c>
      <c r="I5" s="25">
        <f t="shared" si="0"/>
        <v>33219.29</v>
      </c>
      <c r="J5" s="25">
        <f t="shared" si="0"/>
        <v>37404.49</v>
      </c>
      <c r="K5" s="25">
        <f t="shared" si="0"/>
        <v>41764.35</v>
      </c>
      <c r="L5" s="25">
        <f t="shared" si="0"/>
        <v>46462.95</v>
      </c>
      <c r="M5" s="25">
        <f t="shared" si="0"/>
        <v>51593.95</v>
      </c>
      <c r="N5" s="25">
        <f t="shared" si="0"/>
        <v>56880.54</v>
      </c>
      <c r="O5" s="25">
        <f t="shared" si="0"/>
        <v>62333.38</v>
      </c>
      <c r="P5" s="25">
        <f t="shared" si="0"/>
        <v>63824.88</v>
      </c>
      <c r="Q5" s="25">
        <f t="shared" si="0"/>
        <v>65332.81</v>
      </c>
      <c r="R5" s="25">
        <f t="shared" si="0"/>
        <v>66810.789999999994</v>
      </c>
      <c r="S5" s="25">
        <f t="shared" si="0"/>
        <v>68295.259999999995</v>
      </c>
      <c r="T5" s="25">
        <f t="shared" si="0"/>
        <v>69803.8</v>
      </c>
      <c r="U5" s="25">
        <f t="shared" si="0"/>
        <v>71365.83</v>
      </c>
      <c r="V5" s="25">
        <f t="shared" si="0"/>
        <v>73111.149999999994</v>
      </c>
      <c r="W5" s="25">
        <f t="shared" si="0"/>
        <v>74792.61</v>
      </c>
      <c r="X5" s="25">
        <f t="shared" si="0"/>
        <v>76465.460000000006</v>
      </c>
      <c r="Y5" s="25">
        <f t="shared" si="0"/>
        <v>78182.42</v>
      </c>
      <c r="Z5" s="25">
        <f t="shared" si="0"/>
        <v>79941.39</v>
      </c>
      <c r="AA5" s="25">
        <f t="shared" si="0"/>
        <v>81738.02</v>
      </c>
      <c r="AB5" s="25">
        <f t="shared" si="0"/>
        <v>83572.759999999995</v>
      </c>
      <c r="AC5" s="25">
        <f t="shared" si="0"/>
        <v>85446.42</v>
      </c>
      <c r="AD5" s="25">
        <f t="shared" si="0"/>
        <v>87379.11</v>
      </c>
      <c r="AE5" s="25">
        <f t="shared" si="0"/>
        <v>89491.76</v>
      </c>
      <c r="AF5" s="25">
        <f t="shared" si="0"/>
        <v>91537.61</v>
      </c>
      <c r="AG5" s="25">
        <f t="shared" si="0"/>
        <v>93479.86</v>
      </c>
    </row>
    <row r="6" spans="2:33" x14ac:dyDescent="0.25">
      <c r="B6" s="17" t="s">
        <v>177</v>
      </c>
      <c r="C6" s="13" t="s">
        <v>183</v>
      </c>
      <c r="D6" s="79">
        <v>210.8</v>
      </c>
      <c r="E6" s="79">
        <v>210.8</v>
      </c>
      <c r="F6" s="79">
        <v>210.8</v>
      </c>
      <c r="G6" s="79">
        <v>210.8</v>
      </c>
      <c r="H6" s="79">
        <v>210.8</v>
      </c>
      <c r="I6" s="79">
        <v>210.8</v>
      </c>
      <c r="J6" s="79">
        <v>210.8</v>
      </c>
      <c r="K6" s="79">
        <v>210.8</v>
      </c>
      <c r="L6" s="79">
        <v>210.8</v>
      </c>
      <c r="M6" s="79">
        <v>210.8</v>
      </c>
      <c r="N6" s="79">
        <v>210.8</v>
      </c>
      <c r="O6" s="79">
        <v>210.8</v>
      </c>
      <c r="P6" s="79">
        <v>210.8</v>
      </c>
      <c r="Q6" s="79">
        <v>210.8</v>
      </c>
      <c r="R6" s="79">
        <v>210.8</v>
      </c>
      <c r="S6" s="79">
        <v>210.8</v>
      </c>
      <c r="T6" s="79">
        <v>210.8</v>
      </c>
      <c r="U6" s="79">
        <v>210.8</v>
      </c>
      <c r="V6" s="79">
        <v>210.8</v>
      </c>
      <c r="W6" s="79">
        <v>210.8</v>
      </c>
      <c r="X6" s="79">
        <v>210.8</v>
      </c>
      <c r="Y6" s="79">
        <v>210.8</v>
      </c>
      <c r="Z6" s="79">
        <v>210.8</v>
      </c>
      <c r="AA6" s="79">
        <v>210.8</v>
      </c>
      <c r="AB6" s="79">
        <v>210.8</v>
      </c>
      <c r="AC6" s="79">
        <v>210.8</v>
      </c>
      <c r="AD6" s="79">
        <v>210.8</v>
      </c>
      <c r="AE6" s="79">
        <v>210.8</v>
      </c>
      <c r="AF6" s="79">
        <v>210.8</v>
      </c>
      <c r="AG6" s="79">
        <v>210.8</v>
      </c>
    </row>
    <row r="7" spans="2:33" x14ac:dyDescent="0.25">
      <c r="B7" s="17" t="s">
        <v>179</v>
      </c>
      <c r="C7" s="13" t="s">
        <v>184</v>
      </c>
      <c r="D7" s="23">
        <f>D8/1000*365</f>
        <v>95.352092350500044</v>
      </c>
      <c r="E7" s="23">
        <f t="shared" ref="E7:AG7" si="1">E8/1000*365</f>
        <v>97.096884746241614</v>
      </c>
      <c r="F7" s="23">
        <f t="shared" si="1"/>
        <v>98.353560857510303</v>
      </c>
      <c r="G7" s="23">
        <f t="shared" si="1"/>
        <v>102.72811918027661</v>
      </c>
      <c r="H7" s="23">
        <f t="shared" si="1"/>
        <v>106.67056111870544</v>
      </c>
      <c r="I7" s="23">
        <f t="shared" si="1"/>
        <v>157.58678712615028</v>
      </c>
      <c r="J7" s="23">
        <f t="shared" si="1"/>
        <v>177.44064148394807</v>
      </c>
      <c r="K7" s="23">
        <f t="shared" si="1"/>
        <v>198.12309898967317</v>
      </c>
      <c r="L7" s="23">
        <f t="shared" si="1"/>
        <v>220.41245312880898</v>
      </c>
      <c r="M7" s="23">
        <f t="shared" si="1"/>
        <v>244.75306520431818</v>
      </c>
      <c r="N7" s="23">
        <f t="shared" si="1"/>
        <v>269.83177614588806</v>
      </c>
      <c r="O7" s="23">
        <f t="shared" si="1"/>
        <v>295.69914733269178</v>
      </c>
      <c r="P7" s="23">
        <f t="shared" si="1"/>
        <v>302.77456896095094</v>
      </c>
      <c r="Q7" s="23">
        <f t="shared" si="1"/>
        <v>309.92793420994019</v>
      </c>
      <c r="R7" s="23">
        <f t="shared" si="1"/>
        <v>316.93921639717882</v>
      </c>
      <c r="S7" s="23">
        <f t="shared" si="1"/>
        <v>323.98131793365604</v>
      </c>
      <c r="T7" s="23">
        <f t="shared" si="1"/>
        <v>331.13756966173122</v>
      </c>
      <c r="U7" s="23">
        <f t="shared" si="1"/>
        <v>338.54756645826438</v>
      </c>
      <c r="V7" s="23">
        <f t="shared" si="1"/>
        <v>346.82709465873677</v>
      </c>
      <c r="W7" s="23">
        <f t="shared" si="1"/>
        <v>354.80366915245452</v>
      </c>
      <c r="X7" s="23">
        <f t="shared" si="1"/>
        <v>362.73936010702568</v>
      </c>
      <c r="Y7" s="23">
        <f t="shared" si="1"/>
        <v>370.88434016350351</v>
      </c>
      <c r="Z7" s="23">
        <f t="shared" si="1"/>
        <v>379.22858420955401</v>
      </c>
      <c r="AA7" s="23">
        <f t="shared" si="1"/>
        <v>387.75149807492966</v>
      </c>
      <c r="AB7" s="23">
        <f t="shared" si="1"/>
        <v>396.45523708909332</v>
      </c>
      <c r="AC7" s="23">
        <f t="shared" si="1"/>
        <v>405.34356226170235</v>
      </c>
      <c r="AD7" s="23">
        <f t="shared" si="1"/>
        <v>414.51189386994662</v>
      </c>
      <c r="AE7" s="23">
        <f t="shared" si="1"/>
        <v>424.53394274591932</v>
      </c>
      <c r="AF7" s="23">
        <f t="shared" si="1"/>
        <v>434.23911925405548</v>
      </c>
      <c r="AG7" s="23">
        <f t="shared" si="1"/>
        <v>443.4528344171049</v>
      </c>
    </row>
    <row r="8" spans="2:33" x14ac:dyDescent="0.25">
      <c r="B8" s="17" t="s">
        <v>180</v>
      </c>
      <c r="C8" s="13" t="s">
        <v>185</v>
      </c>
      <c r="D8" s="48">
        <v>261.23860917945217</v>
      </c>
      <c r="E8" s="48">
        <v>266.01886231847016</v>
      </c>
      <c r="F8" s="48">
        <v>269.46181056852134</v>
      </c>
      <c r="G8" s="48">
        <v>281.44690186377153</v>
      </c>
      <c r="H8" s="48">
        <v>292.2481126539875</v>
      </c>
      <c r="I8" s="48">
        <v>431.74462226342541</v>
      </c>
      <c r="J8" s="48">
        <v>486.13874379163849</v>
      </c>
      <c r="K8" s="48">
        <v>542.80301093061144</v>
      </c>
      <c r="L8" s="48">
        <v>603.86973459947671</v>
      </c>
      <c r="M8" s="48">
        <v>670.55634302552926</v>
      </c>
      <c r="N8" s="48">
        <v>739.26514012572079</v>
      </c>
      <c r="O8" s="48">
        <v>810.13465022655282</v>
      </c>
      <c r="P8" s="48">
        <v>829.51936701630393</v>
      </c>
      <c r="Q8" s="48">
        <v>849.11762797243898</v>
      </c>
      <c r="R8" s="48">
        <v>868.32662026624325</v>
      </c>
      <c r="S8" s="48">
        <v>887.62004913330429</v>
      </c>
      <c r="T8" s="48">
        <v>907.22621825131841</v>
      </c>
      <c r="U8" s="48">
        <v>927.52757933771068</v>
      </c>
      <c r="V8" s="48">
        <v>950.21121824311444</v>
      </c>
      <c r="W8" s="48">
        <v>972.06484699302609</v>
      </c>
      <c r="X8" s="48">
        <v>993.80646604664571</v>
      </c>
      <c r="Y8" s="48">
        <v>1016.1214799000095</v>
      </c>
      <c r="Z8" s="48">
        <v>1038.9824224919289</v>
      </c>
      <c r="AA8" s="48">
        <v>1062.3328714381635</v>
      </c>
      <c r="AB8" s="48">
        <v>1086.1787317509406</v>
      </c>
      <c r="AC8" s="48">
        <v>1110.5303075663078</v>
      </c>
      <c r="AD8" s="48">
        <v>1135.6490243012236</v>
      </c>
      <c r="AE8" s="48">
        <v>1163.1066924545735</v>
      </c>
      <c r="AF8" s="48">
        <v>1189.6962171343985</v>
      </c>
      <c r="AG8" s="48">
        <v>1214.9392723756298</v>
      </c>
    </row>
    <row r="9" spans="2:33" x14ac:dyDescent="0.25">
      <c r="B9" s="17" t="s">
        <v>181</v>
      </c>
      <c r="C9" s="13" t="s">
        <v>186</v>
      </c>
      <c r="D9" s="14">
        <v>4.4999999999999998E-2</v>
      </c>
      <c r="E9" s="14">
        <v>4.4999999999999998E-2</v>
      </c>
      <c r="F9" s="14">
        <v>4.4999999999999998E-2</v>
      </c>
      <c r="G9" s="14">
        <v>4.4999999999999998E-2</v>
      </c>
      <c r="H9" s="14">
        <v>4.4999999999999998E-2</v>
      </c>
      <c r="I9" s="14">
        <v>4.4999999999999998E-2</v>
      </c>
      <c r="J9" s="14">
        <v>4.4999999999999998E-2</v>
      </c>
      <c r="K9" s="14">
        <v>4.4999999999999998E-2</v>
      </c>
      <c r="L9" s="14">
        <v>4.4999999999999998E-2</v>
      </c>
      <c r="M9" s="14">
        <v>4.4999999999999998E-2</v>
      </c>
      <c r="N9" s="14">
        <v>4.4999999999999998E-2</v>
      </c>
      <c r="O9" s="14">
        <v>4.4999999999999998E-2</v>
      </c>
      <c r="P9" s="14">
        <v>4.4999999999999998E-2</v>
      </c>
      <c r="Q9" s="14">
        <v>4.4999999999999998E-2</v>
      </c>
      <c r="R9" s="14">
        <v>4.4999999999999998E-2</v>
      </c>
      <c r="S9" s="14">
        <v>4.4999999999999998E-2</v>
      </c>
      <c r="T9" s="14">
        <v>4.4999999999999998E-2</v>
      </c>
      <c r="U9" s="14">
        <v>4.4999999999999998E-2</v>
      </c>
      <c r="V9" s="14">
        <v>4.4999999999999998E-2</v>
      </c>
      <c r="W9" s="14">
        <v>4.4999999999999998E-2</v>
      </c>
      <c r="X9" s="14">
        <v>4.4999999999999998E-2</v>
      </c>
      <c r="Y9" s="14">
        <v>4.4999999999999998E-2</v>
      </c>
      <c r="Z9" s="14">
        <v>4.4999999999999998E-2</v>
      </c>
      <c r="AA9" s="14">
        <v>4.4999999999999998E-2</v>
      </c>
      <c r="AB9" s="14">
        <v>4.4999999999999998E-2</v>
      </c>
      <c r="AC9" s="14">
        <v>4.4999999999999998E-2</v>
      </c>
      <c r="AD9" s="14">
        <v>4.4999999999999998E-2</v>
      </c>
      <c r="AE9" s="14">
        <v>4.4999999999999998E-2</v>
      </c>
      <c r="AF9" s="14">
        <v>4.4999999999999998E-2</v>
      </c>
      <c r="AG9" s="14">
        <v>4.4999999999999998E-2</v>
      </c>
    </row>
    <row r="10" spans="2:33" x14ac:dyDescent="0.25">
      <c r="B10" s="17" t="s">
        <v>182</v>
      </c>
      <c r="C10" s="13" t="s">
        <v>187</v>
      </c>
      <c r="D10" s="23" cm="1">
        <f t="array" ref="D10:AG10">TRANSPOSE('3.1 Demanda Água'!E6:E35)</f>
        <v>10400</v>
      </c>
      <c r="E10" s="23">
        <v>11301</v>
      </c>
      <c r="F10" s="23">
        <v>12203</v>
      </c>
      <c r="G10" s="23">
        <v>13104</v>
      </c>
      <c r="H10" s="23">
        <v>14005</v>
      </c>
      <c r="I10" s="23">
        <v>14907</v>
      </c>
      <c r="J10" s="23">
        <v>15808</v>
      </c>
      <c r="K10" s="23">
        <v>16710</v>
      </c>
      <c r="L10" s="23">
        <v>17611</v>
      </c>
      <c r="M10" s="23">
        <v>18512</v>
      </c>
      <c r="N10" s="23">
        <v>19414</v>
      </c>
      <c r="O10" s="23">
        <v>20315</v>
      </c>
      <c r="P10" s="23">
        <v>21217</v>
      </c>
      <c r="Q10" s="23">
        <v>22118</v>
      </c>
      <c r="R10" s="23">
        <v>23019</v>
      </c>
      <c r="S10" s="23">
        <v>23921</v>
      </c>
      <c r="T10" s="23">
        <v>24822</v>
      </c>
      <c r="U10" s="23">
        <v>25724</v>
      </c>
      <c r="V10" s="23">
        <v>26625</v>
      </c>
      <c r="W10" s="23">
        <v>27526</v>
      </c>
      <c r="X10" s="23">
        <v>28428</v>
      </c>
      <c r="Y10" s="23">
        <v>29329</v>
      </c>
      <c r="Z10" s="23">
        <v>30231</v>
      </c>
      <c r="AA10" s="23">
        <v>31132</v>
      </c>
      <c r="AB10" s="23">
        <v>32033</v>
      </c>
      <c r="AC10" s="23">
        <v>32935</v>
      </c>
      <c r="AD10" s="23">
        <v>33836</v>
      </c>
      <c r="AE10" s="23">
        <v>34738</v>
      </c>
      <c r="AF10" s="23">
        <v>35639</v>
      </c>
      <c r="AG10" s="23">
        <v>36540</v>
      </c>
    </row>
  </sheetData>
  <pageMargins left="0.511811024" right="0.511811024" top="0.78740157499999996" bottom="0.78740157499999996" header="0.31496062000000002" footer="0.31496062000000002"/>
  <pageSetup paperSize="9" scale="65" orientation="portrait" r:id="rId1"/>
  <colBreaks count="2" manualBreakCount="2">
    <brk id="13" min="1" max="9" man="1"/>
    <brk id="23" min="1" max="9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D0CC-031C-4577-B83A-C9ED90ECB804}">
  <sheetPr>
    <tabColor theme="5" tint="-0.249977111117893"/>
  </sheetPr>
  <dimension ref="B2:AG10"/>
  <sheetViews>
    <sheetView showGridLines="0" view="pageBreakPreview" zoomScale="60" zoomScaleNormal="100" workbookViewId="0"/>
  </sheetViews>
  <sheetFormatPr defaultRowHeight="15" x14ac:dyDescent="0.25"/>
  <cols>
    <col min="2" max="2" width="33.42578125" bestFit="1" customWidth="1"/>
    <col min="3" max="3" width="11.85546875" bestFit="1" customWidth="1"/>
    <col min="4" max="33" width="10.5703125" bestFit="1" customWidth="1"/>
  </cols>
  <sheetData>
    <row r="2" spans="2:33" ht="15.75" x14ac:dyDescent="0.25">
      <c r="B2" s="107" t="s">
        <v>435</v>
      </c>
    </row>
    <row r="4" spans="2:33" x14ac:dyDescent="0.25">
      <c r="B4" s="118" t="s">
        <v>188</v>
      </c>
      <c r="C4" s="118" t="s">
        <v>154</v>
      </c>
      <c r="D4" s="129" t="s">
        <v>101</v>
      </c>
      <c r="E4" s="129" t="s">
        <v>102</v>
      </c>
      <c r="F4" s="129" t="s">
        <v>152</v>
      </c>
      <c r="G4" s="129" t="s">
        <v>104</v>
      </c>
      <c r="H4" s="129" t="s">
        <v>105</v>
      </c>
      <c r="I4" s="129" t="s">
        <v>106</v>
      </c>
      <c r="J4" s="129" t="s">
        <v>107</v>
      </c>
      <c r="K4" s="129" t="s">
        <v>108</v>
      </c>
      <c r="L4" s="129" t="s">
        <v>109</v>
      </c>
      <c r="M4" s="129" t="s">
        <v>110</v>
      </c>
      <c r="N4" s="129" t="s">
        <v>111</v>
      </c>
      <c r="O4" s="129" t="s">
        <v>112</v>
      </c>
      <c r="P4" s="129" t="s">
        <v>113</v>
      </c>
      <c r="Q4" s="129" t="s">
        <v>114</v>
      </c>
      <c r="R4" s="129" t="s">
        <v>115</v>
      </c>
      <c r="S4" s="129" t="s">
        <v>116</v>
      </c>
      <c r="T4" s="129" t="s">
        <v>117</v>
      </c>
      <c r="U4" s="129" t="s">
        <v>118</v>
      </c>
      <c r="V4" s="129" t="s">
        <v>119</v>
      </c>
      <c r="W4" s="129" t="s">
        <v>120</v>
      </c>
      <c r="X4" s="129" t="s">
        <v>121</v>
      </c>
      <c r="Y4" s="129" t="s">
        <v>122</v>
      </c>
      <c r="Z4" s="129" t="s">
        <v>123</v>
      </c>
      <c r="AA4" s="129" t="s">
        <v>124</v>
      </c>
      <c r="AB4" s="129" t="s">
        <v>125</v>
      </c>
      <c r="AC4" s="129" t="s">
        <v>126</v>
      </c>
      <c r="AD4" s="129" t="s">
        <v>127</v>
      </c>
      <c r="AE4" s="129" t="s">
        <v>128</v>
      </c>
      <c r="AF4" s="129" t="s">
        <v>129</v>
      </c>
      <c r="AG4" s="129" t="s">
        <v>130</v>
      </c>
    </row>
    <row r="5" spans="2:33" x14ac:dyDescent="0.25">
      <c r="B5" s="16" t="s">
        <v>189</v>
      </c>
      <c r="C5" s="12" t="s">
        <v>161</v>
      </c>
      <c r="D5" s="76">
        <f>ROUND((D9*D6*12)+(D10*(D6/1)*12),2)</f>
        <v>12480</v>
      </c>
      <c r="E5" s="76">
        <f>ROUND((E9*E6*12)+(E10*(E6/1)*12),2)</f>
        <v>13561.2</v>
      </c>
      <c r="F5" s="76">
        <f t="shared" ref="F5:AG5" si="0">ROUND((F9*F6*12)+(F10*(F6/1)*12),2)</f>
        <v>14643.6</v>
      </c>
      <c r="G5" s="76">
        <f t="shared" si="0"/>
        <v>15724.8</v>
      </c>
      <c r="H5" s="76">
        <f t="shared" si="0"/>
        <v>16806</v>
      </c>
      <c r="I5" s="76">
        <f t="shared" si="0"/>
        <v>23254.799999999999</v>
      </c>
      <c r="J5" s="76">
        <f t="shared" si="0"/>
        <v>26557.200000000001</v>
      </c>
      <c r="K5" s="76">
        <f t="shared" si="0"/>
        <v>30078</v>
      </c>
      <c r="L5" s="76">
        <f t="shared" si="0"/>
        <v>33813.599999999999</v>
      </c>
      <c r="M5" s="76">
        <f t="shared" si="0"/>
        <v>37764</v>
      </c>
      <c r="N5" s="76">
        <f t="shared" si="0"/>
        <v>41934</v>
      </c>
      <c r="O5" s="76">
        <f t="shared" si="0"/>
        <v>46318.8</v>
      </c>
      <c r="P5" s="76">
        <f t="shared" si="0"/>
        <v>48374.400000000001</v>
      </c>
      <c r="Q5" s="76">
        <f t="shared" si="0"/>
        <v>50428.800000000003</v>
      </c>
      <c r="R5" s="76">
        <f t="shared" si="0"/>
        <v>52483.199999999997</v>
      </c>
      <c r="S5" s="76">
        <f t="shared" si="0"/>
        <v>54540</v>
      </c>
      <c r="T5" s="76">
        <f t="shared" si="0"/>
        <v>56594.400000000001</v>
      </c>
      <c r="U5" s="76">
        <f t="shared" si="0"/>
        <v>58651.199999999997</v>
      </c>
      <c r="V5" s="76">
        <f t="shared" si="0"/>
        <v>60705.599999999999</v>
      </c>
      <c r="W5" s="76">
        <f t="shared" si="0"/>
        <v>62758.8</v>
      </c>
      <c r="X5" s="76">
        <f t="shared" si="0"/>
        <v>64815.6</v>
      </c>
      <c r="Y5" s="76">
        <f t="shared" si="0"/>
        <v>66870</v>
      </c>
      <c r="Z5" s="76">
        <f t="shared" si="0"/>
        <v>68926.8</v>
      </c>
      <c r="AA5" s="76">
        <f t="shared" si="0"/>
        <v>70981.2</v>
      </c>
      <c r="AB5" s="76">
        <f t="shared" si="0"/>
        <v>73035.600000000006</v>
      </c>
      <c r="AC5" s="76">
        <f t="shared" si="0"/>
        <v>75092.399999999994</v>
      </c>
      <c r="AD5" s="76">
        <f t="shared" si="0"/>
        <v>77145.600000000006</v>
      </c>
      <c r="AE5" s="76">
        <f t="shared" si="0"/>
        <v>79202.399999999994</v>
      </c>
      <c r="AF5" s="76">
        <f t="shared" si="0"/>
        <v>81256.800000000003</v>
      </c>
      <c r="AG5" s="76">
        <f t="shared" si="0"/>
        <v>83311.199999999997</v>
      </c>
    </row>
    <row r="6" spans="2:33" x14ac:dyDescent="0.25">
      <c r="B6" s="17" t="s">
        <v>190</v>
      </c>
      <c r="C6" s="13" t="s">
        <v>191</v>
      </c>
      <c r="D6" s="187">
        <v>0.1</v>
      </c>
      <c r="E6" s="187">
        <v>0.1</v>
      </c>
      <c r="F6" s="187">
        <v>0.1</v>
      </c>
      <c r="G6" s="187">
        <v>0.1</v>
      </c>
      <c r="H6" s="187">
        <v>0.1</v>
      </c>
      <c r="I6" s="187">
        <v>0.1</v>
      </c>
      <c r="J6" s="187">
        <v>0.1</v>
      </c>
      <c r="K6" s="187">
        <v>0.1</v>
      </c>
      <c r="L6" s="187">
        <v>0.1</v>
      </c>
      <c r="M6" s="187">
        <v>0.1</v>
      </c>
      <c r="N6" s="187">
        <v>0.1</v>
      </c>
      <c r="O6" s="187">
        <v>0.1</v>
      </c>
      <c r="P6" s="187">
        <v>0.1</v>
      </c>
      <c r="Q6" s="187">
        <v>0.1</v>
      </c>
      <c r="R6" s="187">
        <v>0.1</v>
      </c>
      <c r="S6" s="187">
        <v>0.1</v>
      </c>
      <c r="T6" s="187">
        <v>0.1</v>
      </c>
      <c r="U6" s="187">
        <v>0.1</v>
      </c>
      <c r="V6" s="187">
        <v>0.1</v>
      </c>
      <c r="W6" s="187">
        <v>0.1</v>
      </c>
      <c r="X6" s="187">
        <v>0.1</v>
      </c>
      <c r="Y6" s="187">
        <v>0.1</v>
      </c>
      <c r="Z6" s="187">
        <v>0.1</v>
      </c>
      <c r="AA6" s="187">
        <v>0.1</v>
      </c>
      <c r="AB6" s="187">
        <v>0.1</v>
      </c>
      <c r="AC6" s="187">
        <v>0.1</v>
      </c>
      <c r="AD6" s="187">
        <v>0.1</v>
      </c>
      <c r="AE6" s="187">
        <v>0.1</v>
      </c>
      <c r="AF6" s="187">
        <v>0.1</v>
      </c>
      <c r="AG6" s="187">
        <v>0.1</v>
      </c>
    </row>
    <row r="8" spans="2:33" x14ac:dyDescent="0.25">
      <c r="B8" s="163" t="s">
        <v>452</v>
      </c>
      <c r="C8" s="164"/>
      <c r="D8" s="164"/>
      <c r="E8" s="164"/>
      <c r="F8" s="164"/>
      <c r="G8" s="164"/>
      <c r="H8" s="164"/>
      <c r="I8" s="165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6"/>
    </row>
    <row r="9" spans="2:33" x14ac:dyDescent="0.25">
      <c r="B9" s="167" t="s">
        <v>345</v>
      </c>
      <c r="C9" s="168"/>
      <c r="D9" s="171" cm="1">
        <f t="array" ref="D9:AG9">TRANSPOSE('3.1 Demanda Água'!$C$6:$C$35)</f>
        <v>10400</v>
      </c>
      <c r="E9" s="171">
        <v>11301</v>
      </c>
      <c r="F9" s="171">
        <v>12203</v>
      </c>
      <c r="G9" s="171">
        <v>13104</v>
      </c>
      <c r="H9" s="171">
        <v>14005</v>
      </c>
      <c r="I9" s="171">
        <v>14907</v>
      </c>
      <c r="J9" s="171">
        <v>15808</v>
      </c>
      <c r="K9" s="171">
        <v>16710</v>
      </c>
      <c r="L9" s="171">
        <v>17611</v>
      </c>
      <c r="M9" s="171">
        <v>18512</v>
      </c>
      <c r="N9" s="171">
        <v>19414</v>
      </c>
      <c r="O9" s="171">
        <v>20315</v>
      </c>
      <c r="P9" s="171">
        <v>21217</v>
      </c>
      <c r="Q9" s="171">
        <v>22118</v>
      </c>
      <c r="R9" s="171">
        <v>23019</v>
      </c>
      <c r="S9" s="171">
        <v>23921</v>
      </c>
      <c r="T9" s="171">
        <v>24822</v>
      </c>
      <c r="U9" s="171">
        <v>25724</v>
      </c>
      <c r="V9" s="171">
        <v>26625</v>
      </c>
      <c r="W9" s="171">
        <v>27526</v>
      </c>
      <c r="X9" s="171">
        <v>28428</v>
      </c>
      <c r="Y9" s="171">
        <v>29329</v>
      </c>
      <c r="Z9" s="171">
        <v>30231</v>
      </c>
      <c r="AA9" s="171">
        <v>31132</v>
      </c>
      <c r="AB9" s="171">
        <v>32033</v>
      </c>
      <c r="AC9" s="171">
        <v>32935</v>
      </c>
      <c r="AD9" s="171">
        <v>33836</v>
      </c>
      <c r="AE9" s="171">
        <v>34738</v>
      </c>
      <c r="AF9" s="171">
        <v>35639</v>
      </c>
      <c r="AG9" s="172">
        <v>36540</v>
      </c>
    </row>
    <row r="10" spans="2:33" x14ac:dyDescent="0.25">
      <c r="B10" s="169" t="s">
        <v>346</v>
      </c>
      <c r="C10" s="170"/>
      <c r="D10" s="173" cm="1">
        <f t="array" ref="D10:AG10">TRANSPOSE('3.2 Demanda Esgoto'!E6:E35)</f>
        <v>0</v>
      </c>
      <c r="E10" s="173">
        <v>0</v>
      </c>
      <c r="F10" s="173">
        <v>0</v>
      </c>
      <c r="G10" s="173">
        <v>0</v>
      </c>
      <c r="H10" s="173">
        <v>0</v>
      </c>
      <c r="I10" s="173">
        <v>4472</v>
      </c>
      <c r="J10" s="173">
        <v>6323</v>
      </c>
      <c r="K10" s="173">
        <v>8355</v>
      </c>
      <c r="L10" s="173">
        <v>10567</v>
      </c>
      <c r="M10" s="173">
        <v>12958</v>
      </c>
      <c r="N10" s="173">
        <v>15531</v>
      </c>
      <c r="O10" s="173">
        <v>18284</v>
      </c>
      <c r="P10" s="173">
        <v>19095</v>
      </c>
      <c r="Q10" s="173">
        <v>19906</v>
      </c>
      <c r="R10" s="173">
        <v>20717</v>
      </c>
      <c r="S10" s="173">
        <v>21529</v>
      </c>
      <c r="T10" s="173">
        <v>22340</v>
      </c>
      <c r="U10" s="173">
        <v>23152</v>
      </c>
      <c r="V10" s="173">
        <v>23963</v>
      </c>
      <c r="W10" s="173">
        <v>24773</v>
      </c>
      <c r="X10" s="173">
        <v>25585</v>
      </c>
      <c r="Y10" s="173">
        <v>26396</v>
      </c>
      <c r="Z10" s="173">
        <v>27208</v>
      </c>
      <c r="AA10" s="173">
        <v>28019</v>
      </c>
      <c r="AB10" s="173">
        <v>28830</v>
      </c>
      <c r="AC10" s="173">
        <v>29642</v>
      </c>
      <c r="AD10" s="173">
        <v>30452</v>
      </c>
      <c r="AE10" s="173">
        <v>31264</v>
      </c>
      <c r="AF10" s="173">
        <v>32075</v>
      </c>
      <c r="AG10" s="174">
        <v>32886</v>
      </c>
    </row>
  </sheetData>
  <pageMargins left="0.511811024" right="0.511811024" top="0.78740157499999996" bottom="0.78740157499999996" header="0.31496062000000002" footer="0.31496062000000002"/>
  <pageSetup paperSize="9" scale="61" orientation="portrait" r:id="rId1"/>
  <colBreaks count="2" manualBreakCount="2">
    <brk id="13" min="1" max="5" man="1"/>
    <brk id="23" min="1" max="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96823-5BAA-4977-BF5A-4B8281FB14F1}">
  <sheetPr>
    <tabColor theme="5" tint="-0.249977111117893"/>
  </sheetPr>
  <dimension ref="B2:AG9"/>
  <sheetViews>
    <sheetView showGridLines="0" view="pageBreakPreview" zoomScale="60" zoomScaleNormal="100" workbookViewId="0"/>
  </sheetViews>
  <sheetFormatPr defaultRowHeight="15" x14ac:dyDescent="0.25"/>
  <cols>
    <col min="2" max="2" width="24.42578125" bestFit="1" customWidth="1"/>
    <col min="3" max="3" width="4.85546875" bestFit="1" customWidth="1"/>
    <col min="4" max="8" width="10.5703125" bestFit="1" customWidth="1"/>
    <col min="9" max="9" width="11.5703125" bestFit="1" customWidth="1"/>
    <col min="10" max="10" width="10.5703125" bestFit="1" customWidth="1"/>
    <col min="11" max="33" width="11.5703125" bestFit="1" customWidth="1"/>
  </cols>
  <sheetData>
    <row r="2" spans="2:33" ht="15.75" x14ac:dyDescent="0.25">
      <c r="B2" s="107" t="s">
        <v>192</v>
      </c>
    </row>
    <row r="4" spans="2:33" x14ac:dyDescent="0.25">
      <c r="B4" s="118" t="s">
        <v>192</v>
      </c>
      <c r="C4" s="118" t="s">
        <v>154</v>
      </c>
      <c r="D4" s="129" t="s">
        <v>101</v>
      </c>
      <c r="E4" s="129" t="s">
        <v>102</v>
      </c>
      <c r="F4" s="129" t="s">
        <v>152</v>
      </c>
      <c r="G4" s="129" t="s">
        <v>104</v>
      </c>
      <c r="H4" s="129" t="s">
        <v>105</v>
      </c>
      <c r="I4" s="129" t="s">
        <v>106</v>
      </c>
      <c r="J4" s="129" t="s">
        <v>107</v>
      </c>
      <c r="K4" s="129" t="s">
        <v>108</v>
      </c>
      <c r="L4" s="129" t="s">
        <v>109</v>
      </c>
      <c r="M4" s="129" t="s">
        <v>110</v>
      </c>
      <c r="N4" s="129" t="s">
        <v>111</v>
      </c>
      <c r="O4" s="129" t="s">
        <v>112</v>
      </c>
      <c r="P4" s="129" t="s">
        <v>113</v>
      </c>
      <c r="Q4" s="129" t="s">
        <v>114</v>
      </c>
      <c r="R4" s="129" t="s">
        <v>115</v>
      </c>
      <c r="S4" s="129" t="s">
        <v>116</v>
      </c>
      <c r="T4" s="129" t="s">
        <v>117</v>
      </c>
      <c r="U4" s="129" t="s">
        <v>118</v>
      </c>
      <c r="V4" s="129" t="s">
        <v>119</v>
      </c>
      <c r="W4" s="129" t="s">
        <v>120</v>
      </c>
      <c r="X4" s="129" t="s">
        <v>121</v>
      </c>
      <c r="Y4" s="129" t="s">
        <v>122</v>
      </c>
      <c r="Z4" s="129" t="s">
        <v>123</v>
      </c>
      <c r="AA4" s="129" t="s">
        <v>124</v>
      </c>
      <c r="AB4" s="129" t="s">
        <v>125</v>
      </c>
      <c r="AC4" s="129" t="s">
        <v>126</v>
      </c>
      <c r="AD4" s="129" t="s">
        <v>127</v>
      </c>
      <c r="AE4" s="129" t="s">
        <v>128</v>
      </c>
      <c r="AF4" s="129" t="s">
        <v>129</v>
      </c>
      <c r="AG4" s="129" t="s">
        <v>130</v>
      </c>
    </row>
    <row r="5" spans="2:33" x14ac:dyDescent="0.25">
      <c r="B5" s="16" t="s">
        <v>193</v>
      </c>
      <c r="C5" s="12" t="s">
        <v>48</v>
      </c>
      <c r="D5" s="76">
        <f>SUM(D6:D9)</f>
        <v>28549.4</v>
      </c>
      <c r="E5" s="76">
        <f t="shared" ref="E5:AG5" ca="1" si="0">SUM(E6:E9)</f>
        <v>32805.840000000004</v>
      </c>
      <c r="F5" s="76">
        <f t="shared" ca="1" si="0"/>
        <v>35262.25</v>
      </c>
      <c r="G5" s="76">
        <f t="shared" ca="1" si="0"/>
        <v>31574.92</v>
      </c>
      <c r="H5" s="76">
        <f t="shared" ca="1" si="0"/>
        <v>43804.82</v>
      </c>
      <c r="I5" s="76">
        <f t="shared" ca="1" si="0"/>
        <v>123502.32</v>
      </c>
      <c r="J5" s="76">
        <f t="shared" ca="1" si="0"/>
        <v>79152.710000000006</v>
      </c>
      <c r="K5" s="76">
        <f t="shared" ca="1" si="0"/>
        <v>101816.6</v>
      </c>
      <c r="L5" s="76">
        <f t="shared" ca="1" si="0"/>
        <v>102917.87000000001</v>
      </c>
      <c r="M5" s="76">
        <f t="shared" ca="1" si="0"/>
        <v>117022.47</v>
      </c>
      <c r="N5" s="76">
        <f t="shared" ca="1" si="0"/>
        <v>138570.82</v>
      </c>
      <c r="O5" s="76">
        <f t="shared" ca="1" si="0"/>
        <v>146419.09</v>
      </c>
      <c r="P5" s="76">
        <f t="shared" ca="1" si="0"/>
        <v>119615.31000000001</v>
      </c>
      <c r="Q5" s="76">
        <f t="shared" ca="1" si="0"/>
        <v>121103.03000000001</v>
      </c>
      <c r="R5" s="76">
        <f t="shared" ca="1" si="0"/>
        <v>130478.99</v>
      </c>
      <c r="S5" s="76">
        <f t="shared" ca="1" si="0"/>
        <v>126240.11</v>
      </c>
      <c r="T5" s="76">
        <f t="shared" ca="1" si="0"/>
        <v>127610.29</v>
      </c>
      <c r="U5" s="76">
        <f t="shared" ca="1" si="0"/>
        <v>129171.06000000001</v>
      </c>
      <c r="V5" s="76">
        <f t="shared" ca="1" si="0"/>
        <v>130398.2</v>
      </c>
      <c r="W5" s="76">
        <f t="shared" ca="1" si="0"/>
        <v>131791.16999999998</v>
      </c>
      <c r="X5" s="76">
        <f t="shared" ca="1" si="0"/>
        <v>139521.4</v>
      </c>
      <c r="Y5" s="76">
        <f t="shared" ca="1" si="0"/>
        <v>136814.91</v>
      </c>
      <c r="Z5" s="76">
        <f t="shared" ca="1" si="0"/>
        <v>138092.13</v>
      </c>
      <c r="AA5" s="76">
        <f t="shared" ca="1" si="0"/>
        <v>145602.23999999999</v>
      </c>
      <c r="AB5" s="76">
        <f t="shared" ca="1" si="0"/>
        <v>142514.82999999999</v>
      </c>
      <c r="AC5" s="76">
        <f t="shared" ca="1" si="0"/>
        <v>144690.9</v>
      </c>
      <c r="AD5" s="76">
        <f t="shared" ca="1" si="0"/>
        <v>146058.10999999999</v>
      </c>
      <c r="AE5" s="76">
        <f t="shared" ca="1" si="0"/>
        <v>147734.65999999997</v>
      </c>
      <c r="AF5" s="76">
        <f t="shared" ca="1" si="0"/>
        <v>149091.85</v>
      </c>
      <c r="AG5" s="76">
        <f t="shared" ca="1" si="0"/>
        <v>150775.94</v>
      </c>
    </row>
    <row r="6" spans="2:33" x14ac:dyDescent="0.25">
      <c r="B6" s="17" t="s">
        <v>194</v>
      </c>
      <c r="C6" s="13" t="s">
        <v>48</v>
      </c>
      <c r="D6" s="76">
        <f>ROUND(0.1%*SUM('8.2 Fluxo de Caixa'!$C$16:C16)+(8.19269626048502*1000),2)</f>
        <v>12209.62</v>
      </c>
      <c r="E6" s="76">
        <f>ROUND(0.1%*SUM('8.2 Fluxo de Caixa'!$C$16:D16)+(8.19269626048502*1000),2)</f>
        <v>15342.36</v>
      </c>
      <c r="F6" s="76">
        <f>ROUND(0.1%*SUM('8.2 Fluxo de Caixa'!$C$16:E16)+(8.19269626048502*1000),2)</f>
        <v>18235.16</v>
      </c>
      <c r="G6" s="76">
        <f>ROUND(0.1%*SUM('8.2 Fluxo de Caixa'!$C$16:F16)+(8.19269626048502*1000),2)</f>
        <v>19407.36</v>
      </c>
      <c r="H6" s="76">
        <f>ROUND(0.1%*SUM('8.2 Fluxo de Caixa'!$C$16:G16)+(8.19269626048502*1000),2)</f>
        <v>23270.52</v>
      </c>
      <c r="I6" s="76">
        <f>ROUND(0.1%*SUM('8.2 Fluxo de Caixa'!$C$16:H16)+(8.19269626048502*1000),2)</f>
        <v>46074.26</v>
      </c>
      <c r="J6" s="76">
        <f>ROUND(0.1%*SUM('8.2 Fluxo de Caixa'!$C$16:I16)+(8.19269626048502*1000),2)</f>
        <v>51449.01</v>
      </c>
      <c r="K6" s="76">
        <f>ROUND(0.1%*SUM('8.2 Fluxo de Caixa'!$C$16:J16)+(8.19269626048502*1000),2)</f>
        <v>60903.55</v>
      </c>
      <c r="L6" s="76">
        <f>ROUND(0.1%*SUM('8.2 Fluxo de Caixa'!$C$16:K16)+(8.19269626048502*1000),2)</f>
        <v>68015.37</v>
      </c>
      <c r="M6" s="76">
        <f>ROUND(0.1%*SUM('8.2 Fluxo de Caixa'!$C$16:L16)+(8.19269626048502*1000),2)</f>
        <v>76614.100000000006</v>
      </c>
      <c r="N6" s="76">
        <f>ROUND(0.1%*SUM('8.2 Fluxo de Caixa'!$C$16:M16)+(8.19269626048502*1000),2)</f>
        <v>88583.64</v>
      </c>
      <c r="O6" s="76">
        <f>ROUND(0.1%*SUM('8.2 Fluxo de Caixa'!$C$16:N16)+(8.19269626048502*1000),2)</f>
        <v>98653.37</v>
      </c>
      <c r="P6" s="76">
        <f>ROUND(0.1%*SUM('8.2 Fluxo de Caixa'!$C$16:O16)+(8.19269626048502*1000),2)</f>
        <v>99364.160000000003</v>
      </c>
      <c r="Q6" s="76">
        <f>ROUND(0.1%*SUM('8.2 Fluxo de Caixa'!$C$16:P16)+(8.19269626048502*1000),2)</f>
        <v>100126.1</v>
      </c>
      <c r="R6" s="76">
        <f>ROUND(0.1%*SUM('8.2 Fluxo de Caixa'!$C$16:Q16)+(8.19269626048502*1000),2)</f>
        <v>102900.81</v>
      </c>
      <c r="S6" s="76">
        <f>ROUND(0.1%*SUM('8.2 Fluxo de Caixa'!$C$16:R16)+(8.19269626048502*1000),2)</f>
        <v>104201.59</v>
      </c>
      <c r="T6" s="76">
        <f>ROUND(0.1%*SUM('8.2 Fluxo de Caixa'!$C$16:S16)+(8.19269626048502*1000),2)</f>
        <v>104955.9</v>
      </c>
      <c r="U6" s="76">
        <f>ROUND(0.1%*SUM('8.2 Fluxo de Caixa'!$C$16:T16)+(8.19269626048502*1000),2)</f>
        <v>105769.05</v>
      </c>
      <c r="V6" s="76">
        <f>ROUND(0.1%*SUM('8.2 Fluxo de Caixa'!$C$16:U16)+(8.19269626048502*1000),2)</f>
        <v>106542.98</v>
      </c>
      <c r="W6" s="76">
        <f>ROUND(0.1%*SUM('8.2 Fluxo de Caixa'!$C$16:V16)+(8.19269626048502*1000),2)</f>
        <v>107328.28</v>
      </c>
      <c r="X6" s="76">
        <f>ROUND(0.1%*SUM('8.2 Fluxo de Caixa'!$C$16:W16)+(8.19269626048502*1000),2)</f>
        <v>110127.52</v>
      </c>
      <c r="Y6" s="76">
        <f>ROUND(0.1%*SUM('8.2 Fluxo de Caixa'!$C$16:X16)+(8.19269626048502*1000),2)</f>
        <v>110986</v>
      </c>
      <c r="Z6" s="76">
        <f>ROUND(0.1%*SUM('8.2 Fluxo de Caixa'!$C$16:Y16)+(8.19269626048502*1000),2)</f>
        <v>111805.39</v>
      </c>
      <c r="AA6" s="76">
        <f>ROUND(0.1%*SUM('8.2 Fluxo de Caixa'!$C$16:Z16)+(8.19269626048502*1000),2)</f>
        <v>114153.21</v>
      </c>
      <c r="AB6" s="76">
        <f>ROUND(0.1%*SUM('8.2 Fluxo de Caixa'!$C$16:AA16)+(8.19269626048502*1000),2)</f>
        <v>114998.11</v>
      </c>
      <c r="AC6" s="76">
        <f>ROUND(0.1%*SUM('8.2 Fluxo de Caixa'!$C$16:AB16)+(8.19269626048502*1000),2)</f>
        <v>116454.77</v>
      </c>
      <c r="AD6" s="76">
        <f>ROUND(0.1%*SUM('8.2 Fluxo de Caixa'!$C$16:AC16)+(8.19269626048502*1000),2)</f>
        <v>117319.57</v>
      </c>
      <c r="AE6" s="76">
        <f>ROUND(0.1%*SUM('8.2 Fluxo de Caixa'!$C$16:AD16)+(8.19269626048502*1000),2)</f>
        <v>118245.84</v>
      </c>
      <c r="AF6" s="76">
        <f>ROUND(0.1%*SUM('8.2 Fluxo de Caixa'!$C$16:AE16)+(8.19269626048502*1000),2)</f>
        <v>119135.24</v>
      </c>
      <c r="AG6" s="76">
        <f>ROUND(0.1%*SUM('8.2 Fluxo de Caixa'!$C$16:AF16)+(8.19269626048502*1000),2)</f>
        <v>120075.78</v>
      </c>
    </row>
    <row r="7" spans="2:33" x14ac:dyDescent="0.25">
      <c r="B7" s="17" t="s">
        <v>195</v>
      </c>
      <c r="C7" s="13" t="s">
        <v>48</v>
      </c>
      <c r="D7" s="76">
        <f>ROUND(0.2%*SUM('8.2 Fluxo de Caixa'!C17:C18),2)</f>
        <v>5045.42</v>
      </c>
      <c r="E7" s="76">
        <f>ROUND(0.2%*SUM('8.2 Fluxo de Caixa'!D17:D18),2)</f>
        <v>5600.88</v>
      </c>
      <c r="F7" s="76">
        <f>ROUND(0.2%*SUM('8.2 Fluxo de Caixa'!E17:E18),2)</f>
        <v>5121.01</v>
      </c>
      <c r="G7" s="76">
        <f>ROUND(0.2%*SUM('8.2 Fluxo de Caixa'!F17:F18),2)</f>
        <v>1679.79</v>
      </c>
      <c r="H7" s="76">
        <f>ROUND(0.2%*SUM('8.2 Fluxo de Caixa'!G17:G18),2)</f>
        <v>7061.73</v>
      </c>
      <c r="I7" s="76">
        <f>ROUND(0.2%*SUM('8.2 Fluxo de Caixa'!H17:H18),2)</f>
        <v>43822.77</v>
      </c>
      <c r="J7" s="76">
        <f>ROUND(0.2%*SUM('8.2 Fluxo de Caixa'!I17:I18),2)</f>
        <v>10084.91</v>
      </c>
      <c r="K7" s="76">
        <f>ROUND(0.2%*SUM('8.2 Fluxo de Caixa'!J17:J18),2)</f>
        <v>18244.47</v>
      </c>
      <c r="L7" s="76">
        <f>ROUND(0.2%*SUM('8.2 Fluxo de Caixa'!K17:K18),2)</f>
        <v>13559.04</v>
      </c>
      <c r="M7" s="76">
        <f>ROUND(0.2%*SUM('8.2 Fluxo de Caixa'!L17:L18),2)</f>
        <v>16532.87</v>
      </c>
      <c r="N7" s="76">
        <f>ROUND(0.2%*SUM('8.2 Fluxo de Caixa'!M17:M18),2)</f>
        <v>22154.38</v>
      </c>
      <c r="O7" s="76">
        <f>ROUND(0.2%*SUM('8.2 Fluxo de Caixa'!N17:N18),2)</f>
        <v>19874.849999999999</v>
      </c>
      <c r="P7" s="76">
        <f>ROUND(0.2%*SUM('8.2 Fluxo de Caixa'!O17:O18),2)</f>
        <v>1156.99</v>
      </c>
      <c r="Q7" s="76">
        <f>ROUND(0.2%*SUM('8.2 Fluxo de Caixa'!P17:P18),2)</f>
        <v>1259.28</v>
      </c>
      <c r="R7" s="76">
        <f>ROUND(0.2%*SUM('8.2 Fluxo de Caixa'!Q17:Q18),2)</f>
        <v>5284.83</v>
      </c>
      <c r="S7" s="76">
        <f>ROUND(0.2%*SUM('8.2 Fluxo de Caixa'!R17:R18),2)</f>
        <v>1216.8499999999999</v>
      </c>
      <c r="T7" s="76">
        <f>ROUND(0.2%*SUM('8.2 Fluxo de Caixa'!S17:S18),2)</f>
        <v>1244.03</v>
      </c>
      <c r="U7" s="76">
        <f>ROUND(0.2%*SUM('8.2 Fluxo de Caixa'!T17:T18),2)</f>
        <v>1361.7</v>
      </c>
      <c r="V7" s="76">
        <f>ROUND(0.2%*SUM('8.2 Fluxo de Caixa'!U17:U18),2)</f>
        <v>1283.25</v>
      </c>
      <c r="W7" s="76">
        <f>ROUND(0.2%*SUM('8.2 Fluxo de Caixa'!V17:V18),2)</f>
        <v>1306.01</v>
      </c>
      <c r="X7" s="76">
        <f>ROUND(0.2%*SUM('8.2 Fluxo de Caixa'!W17:W18),2)</f>
        <v>4213.76</v>
      </c>
      <c r="Y7" s="76">
        <f>ROUND(0.2%*SUM('8.2 Fluxo de Caixa'!X17:X18),2)</f>
        <v>1452.38</v>
      </c>
      <c r="Z7" s="76">
        <f>ROUND(0.2%*SUM('8.2 Fluxo de Caixa'!Y17:Y18),2)</f>
        <v>1374.17</v>
      </c>
      <c r="AA7" s="76">
        <f>ROUND(0.2%*SUM('8.2 Fluxo de Caixa'!Z17:Z18),2)</f>
        <v>4431.04</v>
      </c>
      <c r="AB7" s="76">
        <f>ROUND(0.2%*SUM('8.2 Fluxo de Caixa'!AA17:AA18),2)</f>
        <v>1425.19</v>
      </c>
      <c r="AC7" s="76">
        <f>ROUND(0.2%*SUM('8.2 Fluxo de Caixa'!AB17:AB18),2)</f>
        <v>1528.62</v>
      </c>
      <c r="AD7" s="76">
        <f>ROUND(0.2%*SUM('8.2 Fluxo de Caixa'!AC17:AC18),2)</f>
        <v>1465.01</v>
      </c>
      <c r="AE7" s="76">
        <f>ROUND(0.2%*SUM('8.2 Fluxo de Caixa'!AD17:AD18),2)</f>
        <v>1587.94</v>
      </c>
      <c r="AF7" s="76">
        <f>ROUND(0.2%*SUM('8.2 Fluxo de Caixa'!AE17:AE18),2)</f>
        <v>1514.19</v>
      </c>
      <c r="AG7" s="76">
        <f>ROUND(0.2%*SUM('8.2 Fluxo de Caixa'!AF17:AF18),2)</f>
        <v>1616.49</v>
      </c>
    </row>
    <row r="8" spans="2:33" x14ac:dyDescent="0.25">
      <c r="B8" s="17" t="s">
        <v>196</v>
      </c>
      <c r="C8" s="13" t="s">
        <v>48</v>
      </c>
      <c r="D8" s="76">
        <f>ROUND((0.1%*SUM('8.2 Fluxo de Caixa'!C7:C9))+(0.1%*SUM('8.2 Fluxo de Caixa'!C17:C18)),2)</f>
        <v>5958.12</v>
      </c>
      <c r="E8" s="76">
        <f ca="1">ROUND((0.1%*SUM('8.2 Fluxo de Caixa'!D7:D9))+(0.1%*SUM('8.2 Fluxo de Caixa'!D17:D18)),2)</f>
        <v>6526.36</v>
      </c>
      <c r="F8" s="76">
        <f ca="1">ROUND((0.1%*SUM('8.2 Fluxo de Caixa'!E7:E9))+(0.1%*SUM('8.2 Fluxo de Caixa'!E17:E18)),2)</f>
        <v>6569.84</v>
      </c>
      <c r="G8" s="76">
        <f ca="1">ROUND((0.1%*SUM('8.2 Fluxo de Caixa'!F7:F9))+(0.1%*SUM('8.2 Fluxo de Caixa'!F17:F18)),2)</f>
        <v>5151.53</v>
      </c>
      <c r="H8" s="76">
        <f ca="1">ROUND((0.1%*SUM('8.2 Fluxo de Caixa'!G7:G9))+(0.1%*SUM('8.2 Fluxo de Caixa'!G17:G18)),2)</f>
        <v>8136.33</v>
      </c>
      <c r="I8" s="76">
        <f ca="1">ROUND((0.1%*SUM('8.2 Fluxo de Caixa'!H7:H9))+(0.1%*SUM('8.2 Fluxo de Caixa'!H17:H18)),2)</f>
        <v>28269.05</v>
      </c>
      <c r="J8" s="76">
        <f ca="1">ROUND((0.1%*SUM('8.2 Fluxo de Caixa'!I7:I9))+(0.1%*SUM('8.2 Fluxo de Caixa'!I17:I18)),2)</f>
        <v>12282.55</v>
      </c>
      <c r="K8" s="76">
        <f ca="1">ROUND((0.1%*SUM('8.2 Fluxo de Caixa'!J7:J9))+(0.1%*SUM('8.2 Fluxo de Caixa'!J17:J18)),2)</f>
        <v>17332.34</v>
      </c>
      <c r="L8" s="76">
        <f ca="1">ROUND((0.1%*SUM('8.2 Fluxo de Caixa'!K7:K9))+(0.1%*SUM('8.2 Fluxo de Caixa'!K17:K18)),2)</f>
        <v>16007.22</v>
      </c>
      <c r="M8" s="76">
        <f ca="1">ROUND((0.1%*SUM('8.2 Fluxo de Caixa'!L7:L9))+(0.1%*SUM('8.2 Fluxo de Caixa'!L17:L18)),2)</f>
        <v>18539.259999999998</v>
      </c>
      <c r="N8" s="76">
        <f ca="1">ROUND((0.1%*SUM('8.2 Fluxo de Caixa'!M7:M9))+(0.1%*SUM('8.2 Fluxo de Caixa'!M17:M18)),2)</f>
        <v>22496.560000000001</v>
      </c>
      <c r="O8" s="76">
        <f ca="1">ROUND((0.1%*SUM('8.2 Fluxo de Caixa'!N7:N9))+(0.1%*SUM('8.2 Fluxo de Caixa'!N17:N18)),2)</f>
        <v>22554.63</v>
      </c>
      <c r="P8" s="76">
        <f ca="1">ROUND((0.1%*SUM('8.2 Fluxo de Caixa'!O7:O9))+(0.1%*SUM('8.2 Fluxo de Caixa'!O17:O18)),2)</f>
        <v>13757.92</v>
      </c>
      <c r="Q8" s="76">
        <f ca="1">ROUND((0.1%*SUM('8.2 Fluxo de Caixa'!P7:P9))+(0.1%*SUM('8.2 Fluxo de Caixa'!P17:P18)),2)</f>
        <v>14381.41</v>
      </c>
      <c r="R8" s="76">
        <f ca="1">ROUND((0.1%*SUM('8.2 Fluxo de Caixa'!Q7:Q9))+(0.1%*SUM('8.2 Fluxo de Caixa'!Q17:Q18)),2)</f>
        <v>16957.11</v>
      </c>
      <c r="S8" s="76">
        <f ca="1">ROUND((0.1%*SUM('8.2 Fluxo de Caixa'!R7:R9))+(0.1%*SUM('8.2 Fluxo de Caixa'!R17:R18)),2)</f>
        <v>15485.43</v>
      </c>
      <c r="T8" s="76">
        <f ca="1">ROUND((0.1%*SUM('8.2 Fluxo de Caixa'!S7:S9))+(0.1%*SUM('8.2 Fluxo de Caixa'!S17:S18)),2)</f>
        <v>16074.12</v>
      </c>
      <c r="U8" s="76">
        <f ca="1">ROUND((0.1%*SUM('8.2 Fluxo de Caixa'!T7:T9))+(0.1%*SUM('8.2 Fluxo de Caixa'!T17:T18)),2)</f>
        <v>16704.07</v>
      </c>
      <c r="V8" s="76">
        <f ca="1">ROUND((0.1%*SUM('8.2 Fluxo de Caixa'!U7:U9))+(0.1%*SUM('8.2 Fluxo de Caixa'!U17:U18)),2)</f>
        <v>17235.73</v>
      </c>
      <c r="W8" s="76">
        <f ca="1">ROUND((0.1%*SUM('8.2 Fluxo de Caixa'!V7:V9))+(0.1%*SUM('8.2 Fluxo de Caixa'!V17:V18)),2)</f>
        <v>17820.64</v>
      </c>
      <c r="X8" s="76">
        <f ca="1">ROUND((0.1%*SUM('8.2 Fluxo de Caixa'!W7:W9))+(0.1%*SUM('8.2 Fluxo de Caixa'!W17:W18)),2)</f>
        <v>19843.88</v>
      </c>
      <c r="Y8" s="76">
        <f ca="1">ROUND((0.1%*SUM('8.2 Fluxo de Caixa'!X7:X9))+(0.1%*SUM('8.2 Fluxo de Caixa'!X17:X18)),2)</f>
        <v>19040.29</v>
      </c>
      <c r="Z8" s="76">
        <f ca="1">ROUND((0.1%*SUM('8.2 Fluxo de Caixa'!Y7:Y9))+(0.1%*SUM('8.2 Fluxo de Caixa'!Y17:Y18)),2)</f>
        <v>19576.330000000002</v>
      </c>
      <c r="AA8" s="76">
        <f ca="1">ROUND((0.1%*SUM('8.2 Fluxo de Caixa'!Z7:Z9))+(0.1%*SUM('8.2 Fluxo de Caixa'!Z17:Z18)),2)</f>
        <v>21681.75</v>
      </c>
      <c r="AB8" s="76">
        <f ca="1">ROUND((0.1%*SUM('8.2 Fluxo de Caixa'!AA7:AA9))+(0.1%*SUM('8.2 Fluxo de Caixa'!AA17:AA18)),2)</f>
        <v>20755.29</v>
      </c>
      <c r="AC8" s="76">
        <f ca="1">ROUND((0.1%*SUM('8.2 Fluxo de Caixa'!AB7:AB9))+(0.1%*SUM('8.2 Fluxo de Caixa'!AB17:AB18)),2)</f>
        <v>21371.27</v>
      </c>
      <c r="AD8" s="76">
        <f ca="1">ROUND((0.1%*SUM('8.2 Fluxo de Caixa'!AC7:AC9))+(0.1%*SUM('8.2 Fluxo de Caixa'!AC17:AC18)),2)</f>
        <v>21937.29</v>
      </c>
      <c r="AE8" s="76">
        <f ca="1">ROUND((0.1%*SUM('8.2 Fluxo de Caixa'!AD7:AD9))+(0.1%*SUM('8.2 Fluxo de Caixa'!AD17:AD18)),2)</f>
        <v>22564.639999999999</v>
      </c>
      <c r="AF8" s="76">
        <f ca="1">ROUND((0.1%*SUM('8.2 Fluxo de Caixa'!AE7:AE9))+(0.1%*SUM('8.2 Fluxo de Caixa'!AE17:AE18)),2)</f>
        <v>23106.18</v>
      </c>
      <c r="AG8" s="76">
        <f ca="1">ROUND((0.1%*SUM('8.2 Fluxo de Caixa'!AF7:AF9))+(0.1%*SUM('8.2 Fluxo de Caixa'!AF17:AF18)),2)</f>
        <v>23747.43</v>
      </c>
    </row>
    <row r="9" spans="2:33" x14ac:dyDescent="0.25">
      <c r="B9" s="17" t="s">
        <v>197</v>
      </c>
      <c r="C9" s="13" t="s">
        <v>48</v>
      </c>
      <c r="D9" s="76">
        <f>ROUND((1%*533623798)*0.1%,2)</f>
        <v>5336.24</v>
      </c>
      <c r="E9" s="76">
        <f t="shared" ref="E9:AG9" si="1">ROUND((1%*533623798)*0.1%,2)</f>
        <v>5336.24</v>
      </c>
      <c r="F9" s="76">
        <f t="shared" si="1"/>
        <v>5336.24</v>
      </c>
      <c r="G9" s="76">
        <f t="shared" si="1"/>
        <v>5336.24</v>
      </c>
      <c r="H9" s="76">
        <f t="shared" si="1"/>
        <v>5336.24</v>
      </c>
      <c r="I9" s="76">
        <f t="shared" si="1"/>
        <v>5336.24</v>
      </c>
      <c r="J9" s="76">
        <f t="shared" si="1"/>
        <v>5336.24</v>
      </c>
      <c r="K9" s="76">
        <f t="shared" si="1"/>
        <v>5336.24</v>
      </c>
      <c r="L9" s="76">
        <f t="shared" si="1"/>
        <v>5336.24</v>
      </c>
      <c r="M9" s="76">
        <f t="shared" si="1"/>
        <v>5336.24</v>
      </c>
      <c r="N9" s="76">
        <f t="shared" si="1"/>
        <v>5336.24</v>
      </c>
      <c r="O9" s="76">
        <f t="shared" si="1"/>
        <v>5336.24</v>
      </c>
      <c r="P9" s="76">
        <f t="shared" si="1"/>
        <v>5336.24</v>
      </c>
      <c r="Q9" s="76">
        <f t="shared" si="1"/>
        <v>5336.24</v>
      </c>
      <c r="R9" s="76">
        <f t="shared" si="1"/>
        <v>5336.24</v>
      </c>
      <c r="S9" s="76">
        <f t="shared" si="1"/>
        <v>5336.24</v>
      </c>
      <c r="T9" s="76">
        <f t="shared" si="1"/>
        <v>5336.24</v>
      </c>
      <c r="U9" s="76">
        <f t="shared" si="1"/>
        <v>5336.24</v>
      </c>
      <c r="V9" s="76">
        <f t="shared" si="1"/>
        <v>5336.24</v>
      </c>
      <c r="W9" s="76">
        <f t="shared" si="1"/>
        <v>5336.24</v>
      </c>
      <c r="X9" s="76">
        <f t="shared" si="1"/>
        <v>5336.24</v>
      </c>
      <c r="Y9" s="76">
        <f t="shared" si="1"/>
        <v>5336.24</v>
      </c>
      <c r="Z9" s="76">
        <f t="shared" si="1"/>
        <v>5336.24</v>
      </c>
      <c r="AA9" s="76">
        <f t="shared" si="1"/>
        <v>5336.24</v>
      </c>
      <c r="AB9" s="76">
        <f t="shared" si="1"/>
        <v>5336.24</v>
      </c>
      <c r="AC9" s="76">
        <f t="shared" si="1"/>
        <v>5336.24</v>
      </c>
      <c r="AD9" s="76">
        <f t="shared" si="1"/>
        <v>5336.24</v>
      </c>
      <c r="AE9" s="76">
        <f t="shared" si="1"/>
        <v>5336.24</v>
      </c>
      <c r="AF9" s="76">
        <f t="shared" si="1"/>
        <v>5336.24</v>
      </c>
      <c r="AG9" s="76">
        <f t="shared" si="1"/>
        <v>5336.24</v>
      </c>
    </row>
  </sheetData>
  <pageMargins left="0.511811024" right="0.511811024" top="0.78740157499999996" bottom="0.78740157499999996" header="0.31496062000000002" footer="0.31496062000000002"/>
  <pageSetup paperSize="9" scale="66" orientation="portrait" r:id="rId1"/>
  <colBreaks count="2" manualBreakCount="2">
    <brk id="13" min="1" max="8" man="1"/>
    <brk id="23" min="1" max="8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6052-6E96-4122-87D2-AC08A59327AF}">
  <sheetPr>
    <tabColor theme="5" tint="-0.249977111117893"/>
  </sheetPr>
  <dimension ref="A1:AG8"/>
  <sheetViews>
    <sheetView showGridLines="0" view="pageBreakPreview" zoomScale="60" zoomScaleNormal="115" workbookViewId="0"/>
  </sheetViews>
  <sheetFormatPr defaultRowHeight="15" x14ac:dyDescent="0.25"/>
  <cols>
    <col min="2" max="2" width="36" bestFit="1" customWidth="1"/>
    <col min="3" max="3" width="4.85546875" bestFit="1" customWidth="1"/>
    <col min="4" max="33" width="11.5703125" bestFit="1" customWidth="1"/>
  </cols>
  <sheetData>
    <row r="1" spans="1:33" ht="15.75" x14ac:dyDescent="0.25">
      <c r="A1" s="107"/>
    </row>
    <row r="2" spans="1:33" x14ac:dyDescent="0.25">
      <c r="B2" s="175" t="s">
        <v>198</v>
      </c>
    </row>
    <row r="4" spans="1:33" x14ac:dyDescent="0.25">
      <c r="B4" s="118" t="s">
        <v>198</v>
      </c>
      <c r="C4" s="118" t="s">
        <v>154</v>
      </c>
      <c r="D4" s="129" t="s">
        <v>101</v>
      </c>
      <c r="E4" s="129" t="s">
        <v>102</v>
      </c>
      <c r="F4" s="129" t="s">
        <v>152</v>
      </c>
      <c r="G4" s="129" t="s">
        <v>104</v>
      </c>
      <c r="H4" s="129" t="s">
        <v>105</v>
      </c>
      <c r="I4" s="129" t="s">
        <v>106</v>
      </c>
      <c r="J4" s="129" t="s">
        <v>107</v>
      </c>
      <c r="K4" s="129" t="s">
        <v>108</v>
      </c>
      <c r="L4" s="129" t="s">
        <v>109</v>
      </c>
      <c r="M4" s="129" t="s">
        <v>110</v>
      </c>
      <c r="N4" s="129" t="s">
        <v>111</v>
      </c>
      <c r="O4" s="129" t="s">
        <v>112</v>
      </c>
      <c r="P4" s="129" t="s">
        <v>113</v>
      </c>
      <c r="Q4" s="129" t="s">
        <v>114</v>
      </c>
      <c r="R4" s="129" t="s">
        <v>115</v>
      </c>
      <c r="S4" s="129" t="s">
        <v>116</v>
      </c>
      <c r="T4" s="129" t="s">
        <v>117</v>
      </c>
      <c r="U4" s="129" t="s">
        <v>118</v>
      </c>
      <c r="V4" s="129" t="s">
        <v>119</v>
      </c>
      <c r="W4" s="129" t="s">
        <v>120</v>
      </c>
      <c r="X4" s="129" t="s">
        <v>121</v>
      </c>
      <c r="Y4" s="129" t="s">
        <v>122</v>
      </c>
      <c r="Z4" s="129" t="s">
        <v>123</v>
      </c>
      <c r="AA4" s="129" t="s">
        <v>124</v>
      </c>
      <c r="AB4" s="129" t="s">
        <v>125</v>
      </c>
      <c r="AC4" s="129" t="s">
        <v>126</v>
      </c>
      <c r="AD4" s="129" t="s">
        <v>127</v>
      </c>
      <c r="AE4" s="129" t="s">
        <v>128</v>
      </c>
      <c r="AF4" s="129" t="s">
        <v>129</v>
      </c>
      <c r="AG4" s="129" t="s">
        <v>130</v>
      </c>
    </row>
    <row r="5" spans="1:33" x14ac:dyDescent="0.25">
      <c r="B5" s="16" t="s">
        <v>199</v>
      </c>
      <c r="C5" s="12" t="s">
        <v>48</v>
      </c>
      <c r="D5" s="96">
        <f t="shared" ref="D5:AG5" si="0">ROUND(SUM(D6:D8),2)</f>
        <v>492038.51</v>
      </c>
      <c r="E5" s="96">
        <f t="shared" si="0"/>
        <v>508455.55</v>
      </c>
      <c r="F5" s="96">
        <f t="shared" si="0"/>
        <v>486627.22</v>
      </c>
      <c r="G5" s="96">
        <f t="shared" si="0"/>
        <v>492493.33</v>
      </c>
      <c r="H5" s="96">
        <f t="shared" si="0"/>
        <v>498542.81</v>
      </c>
      <c r="I5" s="96">
        <f t="shared" si="0"/>
        <v>615569.56000000006</v>
      </c>
      <c r="J5" s="96">
        <f t="shared" si="0"/>
        <v>603607.36</v>
      </c>
      <c r="K5" s="96">
        <f t="shared" si="0"/>
        <v>610795.48</v>
      </c>
      <c r="L5" s="96">
        <f t="shared" si="0"/>
        <v>618297.78</v>
      </c>
      <c r="M5" s="96">
        <f t="shared" si="0"/>
        <v>626121.43999999994</v>
      </c>
      <c r="N5" s="96">
        <f t="shared" si="0"/>
        <v>634272.69999999995</v>
      </c>
      <c r="O5" s="96">
        <f t="shared" si="0"/>
        <v>618032.18000000005</v>
      </c>
      <c r="P5" s="96">
        <f t="shared" si="0"/>
        <v>626858.25</v>
      </c>
      <c r="Q5" s="96">
        <f t="shared" si="0"/>
        <v>629614.51</v>
      </c>
      <c r="R5" s="96">
        <f t="shared" si="0"/>
        <v>632404.21</v>
      </c>
      <c r="S5" s="96">
        <f t="shared" si="0"/>
        <v>635227.57999999996</v>
      </c>
      <c r="T5" s="96">
        <f t="shared" si="0"/>
        <v>638084.76</v>
      </c>
      <c r="U5" s="96">
        <f t="shared" si="0"/>
        <v>640975.98</v>
      </c>
      <c r="V5" s="96">
        <f t="shared" si="0"/>
        <v>643901.89</v>
      </c>
      <c r="W5" s="96">
        <f t="shared" si="0"/>
        <v>646863.35999999999</v>
      </c>
      <c r="X5" s="96">
        <f t="shared" si="0"/>
        <v>649860.96</v>
      </c>
      <c r="Y5" s="96">
        <f t="shared" si="0"/>
        <v>652894.54</v>
      </c>
      <c r="Z5" s="96">
        <f t="shared" si="0"/>
        <v>655963.78</v>
      </c>
      <c r="AA5" s="96">
        <f t="shared" si="0"/>
        <v>659068.65</v>
      </c>
      <c r="AB5" s="96">
        <f t="shared" si="0"/>
        <v>662209.43000000005</v>
      </c>
      <c r="AC5" s="96">
        <f t="shared" si="0"/>
        <v>665386.1</v>
      </c>
      <c r="AD5" s="96">
        <f t="shared" si="0"/>
        <v>668597.76000000001</v>
      </c>
      <c r="AE5" s="96">
        <f t="shared" si="0"/>
        <v>671843.29</v>
      </c>
      <c r="AF5" s="96">
        <f t="shared" si="0"/>
        <v>675121.78</v>
      </c>
      <c r="AG5" s="96">
        <f t="shared" si="0"/>
        <v>678432.45</v>
      </c>
    </row>
    <row r="6" spans="1:33" x14ac:dyDescent="0.25">
      <c r="B6" s="17" t="s">
        <v>463</v>
      </c>
      <c r="C6" s="13" t="s">
        <v>48</v>
      </c>
      <c r="D6" s="79">
        <v>162928.90419999999</v>
      </c>
      <c r="E6" s="79">
        <v>161573.43658130299</v>
      </c>
      <c r="F6" s="79">
        <v>154132.79960233814</v>
      </c>
      <c r="G6" s="79">
        <v>154404.48432062709</v>
      </c>
      <c r="H6" s="79">
        <v>154675.08891296899</v>
      </c>
      <c r="I6" s="79">
        <v>267834.50776706397</v>
      </c>
      <c r="J6" s="79">
        <v>281062.81843745848</v>
      </c>
      <c r="K6" s="79">
        <v>287149.28114280844</v>
      </c>
      <c r="L6" s="79">
        <v>293529.83099429624</v>
      </c>
      <c r="M6" s="79">
        <v>300211.58649346721</v>
      </c>
      <c r="N6" s="79">
        <v>307200.66841056844</v>
      </c>
      <c r="O6" s="79">
        <v>314503.26029450179</v>
      </c>
      <c r="P6" s="79">
        <v>322125.767193768</v>
      </c>
      <c r="Q6" s="79">
        <v>323783.18816509587</v>
      </c>
      <c r="R6" s="79">
        <v>325458.9860349705</v>
      </c>
      <c r="S6" s="79">
        <v>327153.31068947172</v>
      </c>
      <c r="T6" s="79">
        <v>328866.23223109508</v>
      </c>
      <c r="U6" s="79">
        <v>330597.79907187709</v>
      </c>
      <c r="V6" s="79">
        <v>332348.28123948612</v>
      </c>
      <c r="W6" s="79">
        <v>334118.21807857562</v>
      </c>
      <c r="X6" s="79">
        <v>335908.1288694609</v>
      </c>
      <c r="Y6" s="79">
        <v>337717.9848777845</v>
      </c>
      <c r="Z6" s="79">
        <v>339547.53478430596</v>
      </c>
      <c r="AA6" s="79">
        <v>341396.61424141383</v>
      </c>
      <c r="AB6" s="79">
        <v>343265.37322048319</v>
      </c>
      <c r="AC6" s="79">
        <v>345153.996133173</v>
      </c>
      <c r="AD6" s="79">
        <v>347062.0362444474</v>
      </c>
      <c r="AE6" s="79">
        <v>348988.72364807548</v>
      </c>
      <c r="AF6" s="79">
        <v>350933.43004366598</v>
      </c>
      <c r="AG6" s="79">
        <v>352895.66059122718</v>
      </c>
    </row>
    <row r="7" spans="1:33" x14ac:dyDescent="0.25">
      <c r="B7" s="17" t="s">
        <v>468</v>
      </c>
      <c r="C7" s="13" t="s">
        <v>48</v>
      </c>
      <c r="D7" s="79">
        <v>319461.790638645</v>
      </c>
      <c r="E7" s="79">
        <v>336912.39854624536</v>
      </c>
      <c r="F7" s="79">
        <v>322952.71500986302</v>
      </c>
      <c r="G7" s="79">
        <v>328432.11023393925</v>
      </c>
      <c r="H7" s="79">
        <v>334092.36723904026</v>
      </c>
      <c r="I7" s="79">
        <v>335665.05726143759</v>
      </c>
      <c r="J7" s="79">
        <v>310709.10166290728</v>
      </c>
      <c r="K7" s="79">
        <v>311669.81829353678</v>
      </c>
      <c r="L7" s="79">
        <v>312644.46037353849</v>
      </c>
      <c r="M7" s="79">
        <v>313632.96038255061</v>
      </c>
      <c r="N7" s="79">
        <v>314635.3120940951</v>
      </c>
      <c r="O7" s="79">
        <v>291410.6432572825</v>
      </c>
      <c r="P7" s="79">
        <v>292441.14942223497</v>
      </c>
      <c r="Q7" s="79">
        <v>293485.94129480579</v>
      </c>
      <c r="R7" s="79">
        <v>294545.14084157156</v>
      </c>
      <c r="S7" s="79">
        <v>295618.82479811646</v>
      </c>
      <c r="T7" s="79">
        <v>296707.05715005862</v>
      </c>
      <c r="U7" s="79">
        <v>297810.02756910981</v>
      </c>
      <c r="V7" s="79">
        <v>298928.08008687739</v>
      </c>
      <c r="W7" s="79">
        <v>300061.54925087426</v>
      </c>
      <c r="X7" s="79">
        <v>301210.45721193863</v>
      </c>
      <c r="Y7" s="79">
        <v>302374.69721888093</v>
      </c>
      <c r="Z7" s="79">
        <v>303554.21051323734</v>
      </c>
      <c r="AA7" s="79">
        <v>304749.11814159661</v>
      </c>
      <c r="AB7" s="79">
        <v>305959.56103479932</v>
      </c>
      <c r="AC7" s="79">
        <v>307185.31433126418</v>
      </c>
      <c r="AD7" s="79">
        <v>308425.96238306927</v>
      </c>
      <c r="AE7" s="79">
        <v>309681.16741230793</v>
      </c>
      <c r="AF7" s="79">
        <v>310950.66569001402</v>
      </c>
      <c r="AG7" s="79">
        <v>312234.1953023778</v>
      </c>
    </row>
    <row r="8" spans="1:33" x14ac:dyDescent="0.25">
      <c r="B8" s="17" t="s">
        <v>198</v>
      </c>
      <c r="C8" s="13" t="s">
        <v>48</v>
      </c>
      <c r="D8" s="79">
        <f>2%*SUM(D6:D7)</f>
        <v>9647.813896772901</v>
      </c>
      <c r="E8" s="79">
        <f t="shared" ref="E8:AG8" si="1">2%*SUM(E6:E7)</f>
        <v>9969.7167025509661</v>
      </c>
      <c r="F8" s="79">
        <f t="shared" si="1"/>
        <v>9541.7102922440226</v>
      </c>
      <c r="G8" s="79">
        <f t="shared" si="1"/>
        <v>9656.7318910913273</v>
      </c>
      <c r="H8" s="79">
        <f t="shared" si="1"/>
        <v>9775.3491230401851</v>
      </c>
      <c r="I8" s="79">
        <f t="shared" si="1"/>
        <v>12069.991300570031</v>
      </c>
      <c r="J8" s="79">
        <f t="shared" si="1"/>
        <v>11835.438402007316</v>
      </c>
      <c r="K8" s="79">
        <f t="shared" si="1"/>
        <v>11976.381988726906</v>
      </c>
      <c r="L8" s="79">
        <f t="shared" si="1"/>
        <v>12123.485827356693</v>
      </c>
      <c r="M8" s="79">
        <f t="shared" si="1"/>
        <v>12276.890937520357</v>
      </c>
      <c r="N8" s="79">
        <f t="shared" si="1"/>
        <v>12436.719610093271</v>
      </c>
      <c r="O8" s="79">
        <f t="shared" si="1"/>
        <v>12118.278071035687</v>
      </c>
      <c r="P8" s="79">
        <f t="shared" si="1"/>
        <v>12291.338332320061</v>
      </c>
      <c r="Q8" s="79">
        <f t="shared" si="1"/>
        <v>12345.382589198034</v>
      </c>
      <c r="R8" s="79">
        <f t="shared" si="1"/>
        <v>12400.082537530843</v>
      </c>
      <c r="S8" s="79">
        <f t="shared" si="1"/>
        <v>12455.442709751762</v>
      </c>
      <c r="T8" s="79">
        <f t="shared" si="1"/>
        <v>12511.465787623074</v>
      </c>
      <c r="U8" s="79">
        <f t="shared" si="1"/>
        <v>12568.156532819738</v>
      </c>
      <c r="V8" s="79">
        <f t="shared" si="1"/>
        <v>12625.527226527271</v>
      </c>
      <c r="W8" s="79">
        <f t="shared" si="1"/>
        <v>12683.595346588998</v>
      </c>
      <c r="X8" s="79">
        <f t="shared" si="1"/>
        <v>12742.371721627991</v>
      </c>
      <c r="Y8" s="79">
        <f t="shared" si="1"/>
        <v>12801.85364193331</v>
      </c>
      <c r="Z8" s="79">
        <f t="shared" si="1"/>
        <v>12862.034905950864</v>
      </c>
      <c r="AA8" s="79">
        <f t="shared" si="1"/>
        <v>12922.914647660209</v>
      </c>
      <c r="AB8" s="79">
        <f t="shared" si="1"/>
        <v>12984.498685105651</v>
      </c>
      <c r="AC8" s="79">
        <f t="shared" si="1"/>
        <v>13046.786209288743</v>
      </c>
      <c r="AD8" s="79">
        <f t="shared" si="1"/>
        <v>13109.759972550333</v>
      </c>
      <c r="AE8" s="79">
        <f t="shared" si="1"/>
        <v>13173.397821207669</v>
      </c>
      <c r="AF8" s="79">
        <f t="shared" si="1"/>
        <v>13237.681914673602</v>
      </c>
      <c r="AG8" s="79">
        <f t="shared" si="1"/>
        <v>13302.597117872099</v>
      </c>
    </row>
  </sheetData>
  <pageMargins left="0.511811024" right="0.511811024" top="0.78740157499999996" bottom="0.78740157499999996" header="0.31496062000000002" footer="0.31496062000000002"/>
  <pageSetup paperSize="9" scale="58" orientation="portrait" r:id="rId1"/>
  <colBreaks count="2" manualBreakCount="2">
    <brk id="13" min="1" max="7" man="1"/>
    <brk id="23" min="1" max="7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EA63A-0A98-48D2-909D-EC80111CB684}">
  <sheetPr>
    <tabColor theme="4" tint="-0.249977111117893"/>
  </sheetPr>
  <dimension ref="A1:C17"/>
  <sheetViews>
    <sheetView showGridLines="0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</cols>
  <sheetData>
    <row r="1" spans="1:3" ht="15.75" x14ac:dyDescent="0.25">
      <c r="A1" s="107"/>
    </row>
    <row r="4" spans="1:3" ht="50.25" customHeight="1" x14ac:dyDescent="0.25"/>
    <row r="5" spans="1:3" ht="18" customHeight="1" x14ac:dyDescent="0.25"/>
    <row r="6" spans="1:3" ht="18" customHeight="1" x14ac:dyDescent="0.25"/>
    <row r="7" spans="1:3" ht="18" customHeight="1" x14ac:dyDescent="0.25"/>
    <row r="8" spans="1:3" ht="26.25" x14ac:dyDescent="0.4">
      <c r="C8" s="157" t="s">
        <v>454</v>
      </c>
    </row>
    <row r="9" spans="1:3" ht="18" customHeight="1" x14ac:dyDescent="0.25"/>
    <row r="10" spans="1:3" ht="18" customHeight="1" x14ac:dyDescent="0.25"/>
    <row r="11" spans="1:3" ht="18" customHeight="1" x14ac:dyDescent="0.25"/>
    <row r="12" spans="1:3" ht="18" customHeight="1" x14ac:dyDescent="0.25"/>
    <row r="13" spans="1:3" ht="18" customHeight="1" x14ac:dyDescent="0.25"/>
    <row r="14" spans="1:3" ht="18" customHeight="1" x14ac:dyDescent="0.25"/>
    <row r="15" spans="1:3" ht="18" customHeight="1" x14ac:dyDescent="0.25"/>
    <row r="16" spans="1:3" ht="18" customHeight="1" x14ac:dyDescent="0.25"/>
    <row r="17" ht="18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FBCBE-1F93-4C6C-9300-8B0B9A8BECFA}">
  <sheetPr>
    <tabColor theme="4" tint="0.39997558519241921"/>
  </sheetPr>
  <dimension ref="A2:AJ35"/>
  <sheetViews>
    <sheetView showGridLines="0" view="pageBreakPreview" zoomScale="40" zoomScaleNormal="40" zoomScaleSheetLayoutView="40" workbookViewId="0"/>
  </sheetViews>
  <sheetFormatPr defaultRowHeight="15" x14ac:dyDescent="0.25"/>
  <cols>
    <col min="2" max="2" width="129.5703125" bestFit="1" customWidth="1"/>
    <col min="3" max="3" width="9.42578125" bestFit="1" customWidth="1"/>
    <col min="4" max="4" width="7.5703125" bestFit="1" customWidth="1"/>
    <col min="5" max="5" width="25.140625" bestFit="1" customWidth="1"/>
    <col min="6" max="6" width="19.140625" bestFit="1" customWidth="1"/>
    <col min="7" max="7" width="17.42578125" bestFit="1" customWidth="1"/>
    <col min="8" max="8" width="18.28515625" bestFit="1" customWidth="1"/>
    <col min="9" max="9" width="17.85546875" bestFit="1" customWidth="1"/>
    <col min="10" max="10" width="16.28515625" bestFit="1" customWidth="1"/>
    <col min="11" max="12" width="18.28515625" bestFit="1" customWidth="1"/>
    <col min="13" max="13" width="16.28515625" bestFit="1" customWidth="1"/>
    <col min="14" max="14" width="17.42578125" bestFit="1" customWidth="1"/>
    <col min="15" max="15" width="16.28515625" bestFit="1" customWidth="1"/>
    <col min="16" max="16" width="16.85546875" bestFit="1" customWidth="1"/>
    <col min="17" max="17" width="15.85546875" bestFit="1" customWidth="1"/>
    <col min="18" max="18" width="17.42578125" bestFit="1" customWidth="1"/>
    <col min="19" max="19" width="15.85546875" bestFit="1" customWidth="1"/>
    <col min="20" max="20" width="16.28515625" bestFit="1" customWidth="1"/>
    <col min="21" max="21" width="18.28515625" bestFit="1" customWidth="1"/>
    <col min="22" max="22" width="15.85546875" bestFit="1" customWidth="1"/>
    <col min="23" max="25" width="16.28515625" bestFit="1" customWidth="1"/>
    <col min="26" max="26" width="15.85546875" bestFit="1" customWidth="1"/>
    <col min="27" max="27" width="17.85546875" bestFit="1" customWidth="1"/>
    <col min="28" max="29" width="15.85546875" bestFit="1" customWidth="1"/>
    <col min="30" max="30" width="16.28515625" bestFit="1" customWidth="1"/>
    <col min="31" max="32" width="15.85546875" bestFit="1" customWidth="1"/>
    <col min="33" max="35" width="16.28515625" bestFit="1" customWidth="1"/>
    <col min="36" max="36" width="15.85546875" bestFit="1" customWidth="1"/>
  </cols>
  <sheetData>
    <row r="2" spans="1:36" ht="15.75" x14ac:dyDescent="0.25">
      <c r="B2" s="107" t="s">
        <v>436</v>
      </c>
    </row>
    <row r="4" spans="1:36" ht="43.5" customHeight="1" x14ac:dyDescent="0.25">
      <c r="B4" s="118" t="s">
        <v>200</v>
      </c>
      <c r="C4" s="118" t="s">
        <v>201</v>
      </c>
      <c r="D4" s="118" t="s">
        <v>202</v>
      </c>
      <c r="E4" s="118" t="s">
        <v>203</v>
      </c>
      <c r="F4" s="118" t="s">
        <v>204</v>
      </c>
      <c r="G4" s="118" t="s">
        <v>234</v>
      </c>
      <c r="H4" s="118" t="s">
        <v>235</v>
      </c>
      <c r="I4" s="118" t="s">
        <v>236</v>
      </c>
      <c r="J4" s="118" t="s">
        <v>237</v>
      </c>
      <c r="K4" s="118" t="s">
        <v>238</v>
      </c>
      <c r="L4" s="118" t="s">
        <v>239</v>
      </c>
      <c r="M4" s="118" t="s">
        <v>240</v>
      </c>
      <c r="N4" s="118" t="s">
        <v>241</v>
      </c>
      <c r="O4" s="118" t="s">
        <v>242</v>
      </c>
      <c r="P4" s="118" t="s">
        <v>243</v>
      </c>
      <c r="Q4" s="118" t="s">
        <v>244</v>
      </c>
      <c r="R4" s="118" t="s">
        <v>245</v>
      </c>
      <c r="S4" s="118" t="s">
        <v>246</v>
      </c>
      <c r="T4" s="118" t="s">
        <v>247</v>
      </c>
      <c r="U4" s="118" t="s">
        <v>248</v>
      </c>
      <c r="V4" s="118" t="s">
        <v>249</v>
      </c>
      <c r="W4" s="118" t="s">
        <v>250</v>
      </c>
      <c r="X4" s="118" t="s">
        <v>251</v>
      </c>
      <c r="Y4" s="118" t="s">
        <v>252</v>
      </c>
      <c r="Z4" s="118" t="s">
        <v>253</v>
      </c>
      <c r="AA4" s="118" t="s">
        <v>254</v>
      </c>
      <c r="AB4" s="118" t="s">
        <v>255</v>
      </c>
      <c r="AC4" s="118" t="s">
        <v>256</v>
      </c>
      <c r="AD4" s="118" t="s">
        <v>257</v>
      </c>
      <c r="AE4" s="118" t="s">
        <v>258</v>
      </c>
      <c r="AF4" s="118" t="s">
        <v>259</v>
      </c>
      <c r="AG4" s="118" t="s">
        <v>260</v>
      </c>
      <c r="AH4" s="118" t="s">
        <v>261</v>
      </c>
      <c r="AI4" s="118" t="s">
        <v>262</v>
      </c>
      <c r="AJ4" s="118" t="s">
        <v>263</v>
      </c>
    </row>
    <row r="5" spans="1:36" s="69" customFormat="1" ht="18" customHeight="1" x14ac:dyDescent="0.25">
      <c r="A5"/>
      <c r="B5" s="218" t="s">
        <v>353</v>
      </c>
      <c r="C5" s="219"/>
      <c r="D5" s="130"/>
      <c r="E5" s="131"/>
      <c r="F5" s="132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</row>
    <row r="6" spans="1:36" s="69" customFormat="1" ht="18" customHeight="1" x14ac:dyDescent="0.25">
      <c r="A6"/>
      <c r="B6" s="138" t="s">
        <v>419</v>
      </c>
      <c r="C6" s="82"/>
      <c r="D6" s="83"/>
      <c r="E6" s="86"/>
      <c r="F6" s="87"/>
      <c r="G6" s="97">
        <f>SUM(G7:G11)</f>
        <v>0</v>
      </c>
      <c r="H6" s="97">
        <f t="shared" ref="H6:AJ6" si="0">SUM(H7:H11)</f>
        <v>50700</v>
      </c>
      <c r="I6" s="97">
        <f t="shared" si="0"/>
        <v>0</v>
      </c>
      <c r="J6" s="97">
        <f t="shared" si="0"/>
        <v>0</v>
      </c>
      <c r="K6" s="97">
        <f t="shared" si="0"/>
        <v>117431</v>
      </c>
      <c r="L6" s="97">
        <f t="shared" si="0"/>
        <v>5383921.5</v>
      </c>
      <c r="M6" s="97">
        <f t="shared" si="0"/>
        <v>0</v>
      </c>
      <c r="N6" s="97">
        <f t="shared" si="0"/>
        <v>0</v>
      </c>
      <c r="O6" s="97">
        <f t="shared" si="0"/>
        <v>0</v>
      </c>
      <c r="P6" s="97">
        <f t="shared" si="0"/>
        <v>0</v>
      </c>
      <c r="Q6" s="97">
        <f t="shared" si="0"/>
        <v>0</v>
      </c>
      <c r="R6" s="97">
        <f t="shared" si="0"/>
        <v>0</v>
      </c>
      <c r="S6" s="97">
        <f t="shared" si="0"/>
        <v>0</v>
      </c>
      <c r="T6" s="97">
        <f t="shared" si="0"/>
        <v>0</v>
      </c>
      <c r="U6" s="97">
        <f t="shared" si="0"/>
        <v>0</v>
      </c>
      <c r="V6" s="97">
        <f t="shared" si="0"/>
        <v>0</v>
      </c>
      <c r="W6" s="97">
        <f t="shared" si="0"/>
        <v>0</v>
      </c>
      <c r="X6" s="97">
        <f t="shared" si="0"/>
        <v>0</v>
      </c>
      <c r="Y6" s="97">
        <f t="shared" si="0"/>
        <v>0</v>
      </c>
      <c r="Z6" s="97">
        <f t="shared" si="0"/>
        <v>0</v>
      </c>
      <c r="AA6" s="97">
        <f t="shared" si="0"/>
        <v>0</v>
      </c>
      <c r="AB6" s="97">
        <f t="shared" si="0"/>
        <v>0</v>
      </c>
      <c r="AC6" s="97">
        <f t="shared" si="0"/>
        <v>0</v>
      </c>
      <c r="AD6" s="97">
        <f t="shared" si="0"/>
        <v>0</v>
      </c>
      <c r="AE6" s="97">
        <f t="shared" si="0"/>
        <v>0</v>
      </c>
      <c r="AF6" s="97">
        <f t="shared" si="0"/>
        <v>0</v>
      </c>
      <c r="AG6" s="97">
        <f t="shared" si="0"/>
        <v>0</v>
      </c>
      <c r="AH6" s="97">
        <f t="shared" si="0"/>
        <v>0</v>
      </c>
      <c r="AI6" s="97">
        <f t="shared" si="0"/>
        <v>0</v>
      </c>
      <c r="AJ6" s="97">
        <f t="shared" si="0"/>
        <v>0</v>
      </c>
    </row>
    <row r="7" spans="1:36" s="69" customFormat="1" ht="18" customHeight="1" x14ac:dyDescent="0.25">
      <c r="A7"/>
      <c r="B7" s="139" t="s">
        <v>393</v>
      </c>
      <c r="C7" s="90">
        <v>1</v>
      </c>
      <c r="D7" s="83" t="s">
        <v>356</v>
      </c>
      <c r="E7" s="86">
        <v>117431</v>
      </c>
      <c r="F7" s="87">
        <f>SUM(G7:AJ7)</f>
        <v>117431</v>
      </c>
      <c r="G7" s="36">
        <v>0</v>
      </c>
      <c r="H7" s="36">
        <v>0</v>
      </c>
      <c r="I7" s="36">
        <v>0</v>
      </c>
      <c r="J7" s="36">
        <v>0</v>
      </c>
      <c r="K7" s="36">
        <v>117431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</row>
    <row r="8" spans="1:36" s="69" customFormat="1" ht="18" customHeight="1" x14ac:dyDescent="0.25">
      <c r="A8"/>
      <c r="B8" s="139" t="s">
        <v>394</v>
      </c>
      <c r="C8" s="90">
        <v>1</v>
      </c>
      <c r="D8" s="83" t="s">
        <v>356</v>
      </c>
      <c r="E8" s="86">
        <v>50700</v>
      </c>
      <c r="F8" s="87">
        <f t="shared" ref="F8:F14" si="1">SUM(G8:AJ8)</f>
        <v>50700</v>
      </c>
      <c r="G8" s="36">
        <v>0</v>
      </c>
      <c r="H8" s="36">
        <v>50700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  <c r="AJ8" s="36">
        <v>0</v>
      </c>
    </row>
    <row r="9" spans="1:36" s="69" customFormat="1" ht="18" customHeight="1" x14ac:dyDescent="0.25">
      <c r="A9"/>
      <c r="B9" s="139" t="s">
        <v>395</v>
      </c>
      <c r="C9" s="90">
        <v>1</v>
      </c>
      <c r="D9" s="83" t="s">
        <v>356</v>
      </c>
      <c r="E9" s="86">
        <v>722475</v>
      </c>
      <c r="F9" s="87">
        <f t="shared" si="1"/>
        <v>722475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722475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</row>
    <row r="10" spans="1:36" s="69" customFormat="1" ht="18" customHeight="1" x14ac:dyDescent="0.25">
      <c r="A10"/>
      <c r="B10" s="139" t="s">
        <v>396</v>
      </c>
      <c r="C10" s="91">
        <v>6190</v>
      </c>
      <c r="D10" s="83" t="s">
        <v>360</v>
      </c>
      <c r="E10" s="86">
        <v>613.6</v>
      </c>
      <c r="F10" s="87">
        <f t="shared" si="1"/>
        <v>3798184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3798184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0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</row>
    <row r="11" spans="1:36" s="69" customFormat="1" ht="18" customHeight="1" x14ac:dyDescent="0.25">
      <c r="A11"/>
      <c r="B11" s="139" t="s">
        <v>397</v>
      </c>
      <c r="C11" s="91">
        <v>250</v>
      </c>
      <c r="D11" s="83" t="s">
        <v>360</v>
      </c>
      <c r="E11" s="86">
        <v>3453.05</v>
      </c>
      <c r="F11" s="87">
        <f t="shared" si="1"/>
        <v>863262.5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863262.5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0</v>
      </c>
      <c r="AJ11" s="36">
        <v>0</v>
      </c>
    </row>
    <row r="12" spans="1:36" s="69" customFormat="1" ht="18" customHeight="1" x14ac:dyDescent="0.25">
      <c r="A12"/>
      <c r="B12" s="138" t="s">
        <v>398</v>
      </c>
      <c r="C12" s="92"/>
      <c r="D12" s="83"/>
      <c r="E12" s="86"/>
      <c r="F12" s="87"/>
      <c r="G12" s="97">
        <f>SUM(G13:G15)</f>
        <v>928178.83</v>
      </c>
      <c r="H12" s="97">
        <f t="shared" ref="H12:AJ12" si="2">SUM(H13:H15)</f>
        <v>555082.11</v>
      </c>
      <c r="I12" s="97">
        <f t="shared" si="2"/>
        <v>0</v>
      </c>
      <c r="J12" s="97">
        <f t="shared" si="2"/>
        <v>0</v>
      </c>
      <c r="K12" s="97">
        <f t="shared" si="2"/>
        <v>2044900</v>
      </c>
      <c r="L12" s="97">
        <f t="shared" si="2"/>
        <v>0</v>
      </c>
      <c r="M12" s="97">
        <f t="shared" si="2"/>
        <v>0</v>
      </c>
      <c r="N12" s="97">
        <f t="shared" si="2"/>
        <v>0</v>
      </c>
      <c r="O12" s="97">
        <f t="shared" si="2"/>
        <v>0</v>
      </c>
      <c r="P12" s="97">
        <f t="shared" si="2"/>
        <v>0</v>
      </c>
      <c r="Q12" s="97">
        <f t="shared" si="2"/>
        <v>0</v>
      </c>
      <c r="R12" s="97">
        <f t="shared" si="2"/>
        <v>0</v>
      </c>
      <c r="S12" s="97">
        <f t="shared" si="2"/>
        <v>0</v>
      </c>
      <c r="T12" s="97">
        <f t="shared" si="2"/>
        <v>0</v>
      </c>
      <c r="U12" s="97">
        <f t="shared" si="2"/>
        <v>2044900</v>
      </c>
      <c r="V12" s="97">
        <f t="shared" si="2"/>
        <v>0</v>
      </c>
      <c r="W12" s="97">
        <f t="shared" si="2"/>
        <v>0</v>
      </c>
      <c r="X12" s="97">
        <f t="shared" si="2"/>
        <v>0</v>
      </c>
      <c r="Y12" s="97">
        <f t="shared" si="2"/>
        <v>0</v>
      </c>
      <c r="Z12" s="97">
        <f t="shared" si="2"/>
        <v>0</v>
      </c>
      <c r="AA12" s="97">
        <f t="shared" si="2"/>
        <v>0</v>
      </c>
      <c r="AB12" s="97">
        <f t="shared" si="2"/>
        <v>0</v>
      </c>
      <c r="AC12" s="97">
        <f t="shared" si="2"/>
        <v>0</v>
      </c>
      <c r="AD12" s="97">
        <f t="shared" si="2"/>
        <v>0</v>
      </c>
      <c r="AE12" s="97">
        <f t="shared" si="2"/>
        <v>0</v>
      </c>
      <c r="AF12" s="97">
        <f t="shared" si="2"/>
        <v>0</v>
      </c>
      <c r="AG12" s="97">
        <f t="shared" si="2"/>
        <v>0</v>
      </c>
      <c r="AH12" s="97">
        <f t="shared" si="2"/>
        <v>0</v>
      </c>
      <c r="AI12" s="97">
        <f t="shared" si="2"/>
        <v>0</v>
      </c>
      <c r="AJ12" s="97">
        <f t="shared" si="2"/>
        <v>0</v>
      </c>
    </row>
    <row r="13" spans="1:36" s="69" customFormat="1" x14ac:dyDescent="0.25">
      <c r="A13"/>
      <c r="B13" s="139" t="s">
        <v>399</v>
      </c>
      <c r="C13" s="90">
        <v>1</v>
      </c>
      <c r="D13" s="83" t="s">
        <v>356</v>
      </c>
      <c r="E13" s="86">
        <v>928178.83</v>
      </c>
      <c r="F13" s="87">
        <f t="shared" si="1"/>
        <v>928178.83</v>
      </c>
      <c r="G13" s="36">
        <v>928178.83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</row>
    <row r="14" spans="1:36" s="69" customFormat="1" x14ac:dyDescent="0.25">
      <c r="A14"/>
      <c r="B14" s="139" t="s">
        <v>400</v>
      </c>
      <c r="C14" s="90">
        <v>1</v>
      </c>
      <c r="D14" s="83" t="s">
        <v>356</v>
      </c>
      <c r="E14" s="86">
        <v>555082.11</v>
      </c>
      <c r="F14" s="87">
        <f t="shared" si="1"/>
        <v>555082.11</v>
      </c>
      <c r="G14" s="36">
        <v>0</v>
      </c>
      <c r="H14" s="36">
        <v>555082.11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v>0</v>
      </c>
      <c r="AI14" s="36">
        <v>0</v>
      </c>
      <c r="AJ14" s="36">
        <v>0</v>
      </c>
    </row>
    <row r="15" spans="1:36" s="69" customFormat="1" x14ac:dyDescent="0.25">
      <c r="A15"/>
      <c r="B15" s="139" t="s">
        <v>401</v>
      </c>
      <c r="C15" s="90">
        <v>50</v>
      </c>
      <c r="D15" s="83" t="s">
        <v>402</v>
      </c>
      <c r="E15" s="86">
        <v>81796</v>
      </c>
      <c r="F15" s="87">
        <f t="shared" ref="F15:F31" si="3">SUM(G15:AJ15)</f>
        <v>4089800</v>
      </c>
      <c r="G15" s="36">
        <v>0</v>
      </c>
      <c r="H15" s="36">
        <v>0</v>
      </c>
      <c r="I15" s="36">
        <v>0</v>
      </c>
      <c r="J15" s="36">
        <v>0</v>
      </c>
      <c r="K15" s="36">
        <v>2044900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2044900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</row>
    <row r="16" spans="1:36" s="69" customFormat="1" x14ac:dyDescent="0.25">
      <c r="A16"/>
      <c r="B16" s="140" t="s">
        <v>403</v>
      </c>
      <c r="C16" s="92"/>
      <c r="D16" s="83"/>
      <c r="E16" s="86"/>
      <c r="F16" s="87"/>
      <c r="G16" s="97">
        <f>G17</f>
        <v>0</v>
      </c>
      <c r="H16" s="97">
        <f t="shared" ref="H16:AJ16" si="4">H17</f>
        <v>0</v>
      </c>
      <c r="I16" s="97">
        <f t="shared" si="4"/>
        <v>0</v>
      </c>
      <c r="J16" s="97">
        <f t="shared" si="4"/>
        <v>0</v>
      </c>
      <c r="K16" s="97">
        <f t="shared" si="4"/>
        <v>0</v>
      </c>
      <c r="L16" s="97">
        <f t="shared" si="4"/>
        <v>0</v>
      </c>
      <c r="M16" s="97">
        <f t="shared" si="4"/>
        <v>0</v>
      </c>
      <c r="N16" s="97">
        <f t="shared" si="4"/>
        <v>0</v>
      </c>
      <c r="O16" s="97">
        <f t="shared" si="4"/>
        <v>0</v>
      </c>
      <c r="P16" s="97">
        <f t="shared" si="4"/>
        <v>0</v>
      </c>
      <c r="Q16" s="97">
        <f t="shared" si="4"/>
        <v>0</v>
      </c>
      <c r="R16" s="97">
        <f t="shared" si="4"/>
        <v>0</v>
      </c>
      <c r="S16" s="97">
        <f t="shared" si="4"/>
        <v>0</v>
      </c>
      <c r="T16" s="97">
        <f t="shared" si="4"/>
        <v>0</v>
      </c>
      <c r="U16" s="97">
        <f t="shared" si="4"/>
        <v>0</v>
      </c>
      <c r="V16" s="97">
        <f t="shared" si="4"/>
        <v>0</v>
      </c>
      <c r="W16" s="97">
        <f t="shared" si="4"/>
        <v>0</v>
      </c>
      <c r="X16" s="97">
        <f t="shared" si="4"/>
        <v>0</v>
      </c>
      <c r="Y16" s="97">
        <f t="shared" si="4"/>
        <v>0</v>
      </c>
      <c r="Z16" s="97">
        <f t="shared" si="4"/>
        <v>0</v>
      </c>
      <c r="AA16" s="97">
        <f t="shared" si="4"/>
        <v>1055290</v>
      </c>
      <c r="AB16" s="97">
        <f t="shared" si="4"/>
        <v>0</v>
      </c>
      <c r="AC16" s="97">
        <f t="shared" si="4"/>
        <v>0</v>
      </c>
      <c r="AD16" s="97">
        <f t="shared" si="4"/>
        <v>0</v>
      </c>
      <c r="AE16" s="97">
        <f t="shared" si="4"/>
        <v>0</v>
      </c>
      <c r="AF16" s="97">
        <f t="shared" si="4"/>
        <v>0</v>
      </c>
      <c r="AG16" s="97">
        <f t="shared" si="4"/>
        <v>0</v>
      </c>
      <c r="AH16" s="97">
        <f t="shared" si="4"/>
        <v>0</v>
      </c>
      <c r="AI16" s="97">
        <f t="shared" si="4"/>
        <v>0</v>
      </c>
      <c r="AJ16" s="97">
        <f t="shared" si="4"/>
        <v>0</v>
      </c>
    </row>
    <row r="17" spans="1:36" s="69" customFormat="1" x14ac:dyDescent="0.25">
      <c r="A17"/>
      <c r="B17" s="139" t="s">
        <v>404</v>
      </c>
      <c r="C17" s="91">
        <v>1000</v>
      </c>
      <c r="D17" s="83" t="s">
        <v>405</v>
      </c>
      <c r="E17" s="86">
        <v>1055.29</v>
      </c>
      <c r="F17" s="87">
        <f t="shared" si="3"/>
        <v>1055290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1055290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</row>
    <row r="18" spans="1:36" s="69" customFormat="1" x14ac:dyDescent="0.25">
      <c r="A18"/>
      <c r="B18" s="140" t="s">
        <v>406</v>
      </c>
      <c r="C18" s="92"/>
      <c r="D18" s="83"/>
      <c r="E18" s="86"/>
      <c r="F18" s="87"/>
      <c r="G18" s="97">
        <f>SUM(G19:G21)</f>
        <v>0</v>
      </c>
      <c r="H18" s="97">
        <f t="shared" ref="H18:AJ18" si="5">SUM(H19:H21)</f>
        <v>384544.5</v>
      </c>
      <c r="I18" s="97">
        <f t="shared" si="5"/>
        <v>1530138.5591630293</v>
      </c>
      <c r="J18" s="97">
        <f t="shared" si="5"/>
        <v>0</v>
      </c>
      <c r="K18" s="97">
        <f t="shared" si="5"/>
        <v>0</v>
      </c>
      <c r="L18" s="97">
        <f t="shared" si="5"/>
        <v>0</v>
      </c>
      <c r="M18" s="97">
        <f t="shared" si="5"/>
        <v>0</v>
      </c>
      <c r="N18" s="97">
        <f t="shared" si="5"/>
        <v>792745.21361232363</v>
      </c>
      <c r="O18" s="97">
        <f t="shared" si="5"/>
        <v>0</v>
      </c>
      <c r="P18" s="97">
        <f t="shared" si="5"/>
        <v>1177289.7136123236</v>
      </c>
      <c r="Q18" s="97">
        <f t="shared" si="5"/>
        <v>0</v>
      </c>
      <c r="R18" s="97">
        <f t="shared" si="5"/>
        <v>792745.21361232363</v>
      </c>
      <c r="S18" s="97">
        <f t="shared" si="5"/>
        <v>0</v>
      </c>
      <c r="T18" s="97">
        <f t="shared" si="5"/>
        <v>0</v>
      </c>
      <c r="U18" s="97">
        <f t="shared" si="5"/>
        <v>0</v>
      </c>
      <c r="V18" s="97">
        <f t="shared" si="5"/>
        <v>0</v>
      </c>
      <c r="W18" s="97">
        <f t="shared" si="5"/>
        <v>0</v>
      </c>
      <c r="X18" s="97">
        <f t="shared" si="5"/>
        <v>0</v>
      </c>
      <c r="Y18" s="97">
        <f t="shared" si="5"/>
        <v>0</v>
      </c>
      <c r="Z18" s="97">
        <f t="shared" si="5"/>
        <v>0</v>
      </c>
      <c r="AA18" s="97">
        <f t="shared" si="5"/>
        <v>384544.5</v>
      </c>
      <c r="AB18" s="97">
        <f t="shared" si="5"/>
        <v>0</v>
      </c>
      <c r="AC18" s="97">
        <f t="shared" si="5"/>
        <v>0</v>
      </c>
      <c r="AD18" s="97">
        <f t="shared" si="5"/>
        <v>0</v>
      </c>
      <c r="AE18" s="97">
        <f t="shared" si="5"/>
        <v>0</v>
      </c>
      <c r="AF18" s="97">
        <f t="shared" si="5"/>
        <v>0</v>
      </c>
      <c r="AG18" s="97">
        <f t="shared" si="5"/>
        <v>0</v>
      </c>
      <c r="AH18" s="97">
        <f t="shared" si="5"/>
        <v>0</v>
      </c>
      <c r="AI18" s="97">
        <f t="shared" si="5"/>
        <v>0</v>
      </c>
      <c r="AJ18" s="97">
        <f t="shared" si="5"/>
        <v>0</v>
      </c>
    </row>
    <row r="19" spans="1:36" s="69" customFormat="1" x14ac:dyDescent="0.25">
      <c r="A19"/>
      <c r="B19" s="139" t="s">
        <v>407</v>
      </c>
      <c r="C19" s="91">
        <v>1</v>
      </c>
      <c r="D19" s="83" t="s">
        <v>356</v>
      </c>
      <c r="E19" s="86">
        <v>592053</v>
      </c>
      <c r="F19" s="87">
        <f t="shared" si="3"/>
        <v>592053</v>
      </c>
      <c r="G19" s="36">
        <v>0</v>
      </c>
      <c r="H19" s="36">
        <v>197351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197351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197351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</row>
    <row r="20" spans="1:36" s="69" customFormat="1" x14ac:dyDescent="0.25">
      <c r="A20"/>
      <c r="B20" s="139" t="s">
        <v>408</v>
      </c>
      <c r="C20" s="91">
        <v>2</v>
      </c>
      <c r="D20" s="83" t="s">
        <v>409</v>
      </c>
      <c r="E20" s="86">
        <v>280790.25</v>
      </c>
      <c r="F20" s="87">
        <f t="shared" si="3"/>
        <v>561580.5</v>
      </c>
      <c r="G20" s="36">
        <v>0</v>
      </c>
      <c r="H20" s="36">
        <v>187193.5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187193.5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187193.5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</row>
    <row r="21" spans="1:36" s="69" customFormat="1" x14ac:dyDescent="0.25">
      <c r="A21"/>
      <c r="B21" s="139" t="s">
        <v>410</v>
      </c>
      <c r="C21" s="91">
        <v>12510</v>
      </c>
      <c r="D21" s="83" t="s">
        <v>318</v>
      </c>
      <c r="E21" s="86">
        <v>312.42</v>
      </c>
      <c r="F21" s="87">
        <f t="shared" si="3"/>
        <v>3908374.2</v>
      </c>
      <c r="G21" s="36">
        <v>0</v>
      </c>
      <c r="H21" s="36">
        <v>0</v>
      </c>
      <c r="I21" s="36">
        <v>1530138.5591630293</v>
      </c>
      <c r="J21" s="36">
        <v>0</v>
      </c>
      <c r="K21" s="36">
        <v>0</v>
      </c>
      <c r="L21" s="36">
        <v>0</v>
      </c>
      <c r="M21" s="36">
        <v>0</v>
      </c>
      <c r="N21" s="36">
        <v>792745.21361232363</v>
      </c>
      <c r="O21" s="36">
        <v>0</v>
      </c>
      <c r="P21" s="36">
        <v>792745.21361232363</v>
      </c>
      <c r="Q21" s="36">
        <v>0</v>
      </c>
      <c r="R21" s="36">
        <v>792745.21361232363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</row>
    <row r="22" spans="1:36" s="69" customFormat="1" x14ac:dyDescent="0.25">
      <c r="A22"/>
      <c r="B22" s="140" t="s">
        <v>411</v>
      </c>
      <c r="C22" s="92"/>
      <c r="D22" s="83"/>
      <c r="E22" s="86"/>
      <c r="F22" s="87"/>
      <c r="G22" s="97">
        <f>SUM(G23:G27)</f>
        <v>789188.5324343167</v>
      </c>
      <c r="H22" s="97">
        <f t="shared" ref="H22:AJ22" si="6">SUM(H23:H27)</f>
        <v>689817.05721219466</v>
      </c>
      <c r="I22" s="97">
        <f t="shared" si="6"/>
        <v>608012.26433126233</v>
      </c>
      <c r="J22" s="97">
        <f t="shared" si="6"/>
        <v>613782.90289748693</v>
      </c>
      <c r="K22" s="97">
        <f t="shared" si="6"/>
        <v>641506.38180961949</v>
      </c>
      <c r="L22" s="97">
        <f t="shared" si="6"/>
        <v>342191.19145167602</v>
      </c>
      <c r="M22" s="97">
        <f t="shared" si="6"/>
        <v>311741.66744866682</v>
      </c>
      <c r="N22" s="97">
        <f t="shared" si="6"/>
        <v>319122.56849409692</v>
      </c>
      <c r="O22" s="97">
        <f t="shared" si="6"/>
        <v>326770.91800370102</v>
      </c>
      <c r="P22" s="97">
        <f t="shared" si="6"/>
        <v>334401.82090333919</v>
      </c>
      <c r="Q22" s="97">
        <f t="shared" si="6"/>
        <v>342041.26568740071</v>
      </c>
      <c r="R22" s="97">
        <f t="shared" si="6"/>
        <v>349721.62501957163</v>
      </c>
      <c r="S22" s="97">
        <f t="shared" si="6"/>
        <v>357467.15403398348</v>
      </c>
      <c r="T22" s="97">
        <f t="shared" si="6"/>
        <v>365239.04303704423</v>
      </c>
      <c r="U22" s="97">
        <f t="shared" si="6"/>
        <v>373052.59777286852</v>
      </c>
      <c r="V22" s="97">
        <f t="shared" si="6"/>
        <v>380896.13098951429</v>
      </c>
      <c r="W22" s="97">
        <f t="shared" si="6"/>
        <v>388756.19747247419</v>
      </c>
      <c r="X22" s="97">
        <f t="shared" si="6"/>
        <v>396675.42404187674</v>
      </c>
      <c r="Y22" s="97">
        <f t="shared" si="6"/>
        <v>404693.69580525026</v>
      </c>
      <c r="Z22" s="97">
        <f t="shared" si="6"/>
        <v>412808.56216420815</v>
      </c>
      <c r="AA22" s="97">
        <f t="shared" si="6"/>
        <v>420929.15208597353</v>
      </c>
      <c r="AB22" s="97">
        <f t="shared" si="6"/>
        <v>429032.30927669088</v>
      </c>
      <c r="AC22" s="97">
        <f t="shared" si="6"/>
        <v>437130.43459363119</v>
      </c>
      <c r="AD22" s="97">
        <f t="shared" si="6"/>
        <v>445259.83718102949</v>
      </c>
      <c r="AE22" s="97">
        <f t="shared" si="6"/>
        <v>453435.80568412307</v>
      </c>
      <c r="AF22" s="97">
        <f t="shared" si="6"/>
        <v>461563.82287052739</v>
      </c>
      <c r="AG22" s="97">
        <f t="shared" si="6"/>
        <v>469594.59139082563</v>
      </c>
      <c r="AH22" s="97">
        <f t="shared" si="6"/>
        <v>477538.08135925775</v>
      </c>
      <c r="AI22" s="97">
        <f t="shared" si="6"/>
        <v>485423.57705385028</v>
      </c>
      <c r="AJ22" s="97">
        <f t="shared" si="6"/>
        <v>493251.54749353911</v>
      </c>
    </row>
    <row r="23" spans="1:36" s="69" customFormat="1" x14ac:dyDescent="0.25">
      <c r="A23"/>
      <c r="B23" s="139" t="s">
        <v>412</v>
      </c>
      <c r="C23" s="91">
        <v>64584</v>
      </c>
      <c r="D23" s="83" t="s">
        <v>360</v>
      </c>
      <c r="E23" s="86">
        <v>95.48</v>
      </c>
      <c r="F23" s="87">
        <f t="shared" si="3"/>
        <v>6166480.3200000012</v>
      </c>
      <c r="G23" s="36">
        <v>267123.24940454023</v>
      </c>
      <c r="H23" s="36">
        <v>167146.26834957942</v>
      </c>
      <c r="I23" s="36">
        <v>169599.46931264439</v>
      </c>
      <c r="J23" s="36">
        <v>171983.09275400743</v>
      </c>
      <c r="K23" s="36">
        <v>174295.80763063382</v>
      </c>
      <c r="L23" s="36">
        <v>176558.21718980747</v>
      </c>
      <c r="M23" s="36">
        <v>178807.18538428051</v>
      </c>
      <c r="N23" s="36">
        <v>181246.46704157462</v>
      </c>
      <c r="O23" s="36">
        <v>183873.60851097817</v>
      </c>
      <c r="P23" s="36">
        <v>186488.01175286548</v>
      </c>
      <c r="Q23" s="36">
        <v>189101.24032252625</v>
      </c>
      <c r="R23" s="36">
        <v>191736.93035077018</v>
      </c>
      <c r="S23" s="36">
        <v>194412.79114717702</v>
      </c>
      <c r="T23" s="36">
        <v>197107.89806265183</v>
      </c>
      <c r="U23" s="36">
        <v>199826.01489632737</v>
      </c>
      <c r="V23" s="36">
        <v>202558.60847903395</v>
      </c>
      <c r="W23" s="36">
        <v>205303.273433102</v>
      </c>
      <c r="X23" s="36">
        <v>208083.72139182425</v>
      </c>
      <c r="Y23" s="36">
        <v>210929.07351829196</v>
      </c>
      <c r="Z23" s="36">
        <v>213837.5405663501</v>
      </c>
      <c r="AA23" s="36">
        <v>216750.18653772838</v>
      </c>
      <c r="AB23" s="36">
        <v>219642.69308887655</v>
      </c>
      <c r="AC23" s="36">
        <v>222524.11441093098</v>
      </c>
      <c r="AD23" s="36">
        <v>225428.37208846986</v>
      </c>
      <c r="AE23" s="36">
        <v>228359.21743628735</v>
      </c>
      <c r="AF23" s="36">
        <v>231247.64094407324</v>
      </c>
      <c r="AG23" s="36">
        <v>234057.64932407433</v>
      </c>
      <c r="AH23" s="36">
        <v>236803.93334426396</v>
      </c>
      <c r="AI23" s="36">
        <v>239500.46289800541</v>
      </c>
      <c r="AJ23" s="36">
        <v>242147.58042832481</v>
      </c>
    </row>
    <row r="24" spans="1:36" s="69" customFormat="1" x14ac:dyDescent="0.25">
      <c r="A24"/>
      <c r="B24" s="139" t="s">
        <v>413</v>
      </c>
      <c r="C24" s="90">
        <v>9689</v>
      </c>
      <c r="D24" s="83" t="s">
        <v>360</v>
      </c>
      <c r="E24" s="86">
        <v>158.13999999999999</v>
      </c>
      <c r="F24" s="87">
        <f t="shared" si="3"/>
        <v>1532218.46</v>
      </c>
      <c r="G24" s="36">
        <v>306443.69199999998</v>
      </c>
      <c r="H24" s="36">
        <v>306443.69199999998</v>
      </c>
      <c r="I24" s="36">
        <v>306443.69199999998</v>
      </c>
      <c r="J24" s="36">
        <v>306443.69199999998</v>
      </c>
      <c r="K24" s="36">
        <v>306443.69199999998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</row>
    <row r="25" spans="1:36" s="69" customFormat="1" x14ac:dyDescent="0.25">
      <c r="A25"/>
      <c r="B25" s="139" t="s">
        <v>414</v>
      </c>
      <c r="C25" s="91">
        <v>3210</v>
      </c>
      <c r="D25" s="83" t="s">
        <v>409</v>
      </c>
      <c r="E25" s="86">
        <v>710.06</v>
      </c>
      <c r="F25" s="87">
        <f t="shared" si="3"/>
        <v>2279292.5999999996</v>
      </c>
      <c r="G25" s="36">
        <v>98735.747794573821</v>
      </c>
      <c r="H25" s="36">
        <v>61781.63762741247</v>
      </c>
      <c r="I25" s="36">
        <v>62688.404942195179</v>
      </c>
      <c r="J25" s="36">
        <v>63569.45458301936</v>
      </c>
      <c r="K25" s="36">
        <v>64424.294561525021</v>
      </c>
      <c r="L25" s="36">
        <v>65260.540377419209</v>
      </c>
      <c r="M25" s="36">
        <v>66091.817912948216</v>
      </c>
      <c r="N25" s="36">
        <v>66993.440287830977</v>
      </c>
      <c r="O25" s="36">
        <v>67964.50056851386</v>
      </c>
      <c r="P25" s="36">
        <v>68930.852466747063</v>
      </c>
      <c r="Q25" s="36">
        <v>69896.770175365717</v>
      </c>
      <c r="R25" s="36">
        <v>70870.990227246162</v>
      </c>
      <c r="S25" s="36">
        <v>71860.058446940122</v>
      </c>
      <c r="T25" s="36">
        <v>72856.240536215075</v>
      </c>
      <c r="U25" s="36">
        <v>73860.927693788311</v>
      </c>
      <c r="V25" s="36">
        <v>74870.965836887524</v>
      </c>
      <c r="W25" s="36">
        <v>75885.465874939473</v>
      </c>
      <c r="X25" s="36">
        <v>76913.192248515377</v>
      </c>
      <c r="Y25" s="36">
        <v>77964.908902052368</v>
      </c>
      <c r="Z25" s="36">
        <v>79039.954483318856</v>
      </c>
      <c r="AA25" s="36">
        <v>80116.544704072585</v>
      </c>
      <c r="AB25" s="36">
        <v>81185.690867744037</v>
      </c>
      <c r="AC25" s="36">
        <v>82250.739640467742</v>
      </c>
      <c r="AD25" s="36">
        <v>83324.229328164918</v>
      </c>
      <c r="AE25" s="36">
        <v>84407.546515014357</v>
      </c>
      <c r="AF25" s="36">
        <v>85475.183478941675</v>
      </c>
      <c r="AG25" s="36">
        <v>86513.836158283157</v>
      </c>
      <c r="AH25" s="36">
        <v>87528.934645570072</v>
      </c>
      <c r="AI25" s="36">
        <v>88525.642579201187</v>
      </c>
      <c r="AJ25" s="36">
        <v>89504.086535086099</v>
      </c>
    </row>
    <row r="26" spans="1:36" s="69" customFormat="1" x14ac:dyDescent="0.25">
      <c r="A26"/>
      <c r="B26" s="139" t="s">
        <v>415</v>
      </c>
      <c r="C26" s="90">
        <v>848</v>
      </c>
      <c r="D26" s="83" t="s">
        <v>409</v>
      </c>
      <c r="E26" s="86">
        <v>221.46</v>
      </c>
      <c r="F26" s="87">
        <f t="shared" si="3"/>
        <v>187798.08000000002</v>
      </c>
      <c r="G26" s="36">
        <v>0</v>
      </c>
      <c r="H26" s="36">
        <v>37559.616000000002</v>
      </c>
      <c r="I26" s="36">
        <v>37559.616000000002</v>
      </c>
      <c r="J26" s="36">
        <v>37559.616000000002</v>
      </c>
      <c r="K26" s="36">
        <v>37559.616000000002</v>
      </c>
      <c r="L26" s="36">
        <v>37559.616000000002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</row>
    <row r="27" spans="1:36" s="69" customFormat="1" x14ac:dyDescent="0.25">
      <c r="A27"/>
      <c r="B27" s="139" t="s">
        <v>416</v>
      </c>
      <c r="C27" s="91">
        <v>36122</v>
      </c>
      <c r="D27" s="83" t="s">
        <v>409</v>
      </c>
      <c r="E27" s="86">
        <v>87.35</v>
      </c>
      <c r="F27" s="87">
        <f t="shared" si="3"/>
        <v>3155256.6999999997</v>
      </c>
      <c r="G27" s="36">
        <v>116885.84323520269</v>
      </c>
      <c r="H27" s="36">
        <v>116885.84323520269</v>
      </c>
      <c r="I27" s="36">
        <v>31721.082076422779</v>
      </c>
      <c r="J27" s="36">
        <v>34227.047560460182</v>
      </c>
      <c r="K27" s="36">
        <v>58782.971617460593</v>
      </c>
      <c r="L27" s="36">
        <v>62812.817884449345</v>
      </c>
      <c r="M27" s="36">
        <v>66842.66415143809</v>
      </c>
      <c r="N27" s="36">
        <v>70882.661164691308</v>
      </c>
      <c r="O27" s="36">
        <v>74932.808924208948</v>
      </c>
      <c r="P27" s="36">
        <v>78982.956683726617</v>
      </c>
      <c r="Q27" s="36">
        <v>83043.255189508738</v>
      </c>
      <c r="R27" s="36">
        <v>87113.70444155531</v>
      </c>
      <c r="S27" s="36">
        <v>91194.304439866319</v>
      </c>
      <c r="T27" s="36">
        <v>95274.904438177356</v>
      </c>
      <c r="U27" s="36">
        <v>99365.655182752831</v>
      </c>
      <c r="V27" s="36">
        <v>103466.5566735928</v>
      </c>
      <c r="W27" s="36">
        <v>107567.45816443273</v>
      </c>
      <c r="X27" s="36">
        <v>111678.5104015371</v>
      </c>
      <c r="Y27" s="36">
        <v>115799.71338490596</v>
      </c>
      <c r="Z27" s="36">
        <v>119931.06711453924</v>
      </c>
      <c r="AA27" s="36">
        <v>124062.42084417256</v>
      </c>
      <c r="AB27" s="36">
        <v>128203.92532007031</v>
      </c>
      <c r="AC27" s="36">
        <v>132355.58054223252</v>
      </c>
      <c r="AD27" s="36">
        <v>136507.23576439475</v>
      </c>
      <c r="AE27" s="36">
        <v>140669.04173282141</v>
      </c>
      <c r="AF27" s="36">
        <v>144840.99844751254</v>
      </c>
      <c r="AG27" s="36">
        <v>149023.10590846813</v>
      </c>
      <c r="AH27" s="36">
        <v>153205.2133694237</v>
      </c>
      <c r="AI27" s="36">
        <v>157397.47157664373</v>
      </c>
      <c r="AJ27" s="36">
        <v>161599.8805301282</v>
      </c>
    </row>
    <row r="28" spans="1:36" s="69" customFormat="1" x14ac:dyDescent="0.25">
      <c r="A28"/>
      <c r="B28" s="140" t="s">
        <v>417</v>
      </c>
      <c r="C28" s="92"/>
      <c r="D28" s="83"/>
      <c r="E28" s="86"/>
      <c r="F28" s="87"/>
      <c r="G28" s="97">
        <f>G29</f>
        <v>236540.13011480498</v>
      </c>
      <c r="H28" s="97">
        <f t="shared" ref="H28:AJ28" si="7">H29</f>
        <v>433527.3428588938</v>
      </c>
      <c r="I28" s="97">
        <f t="shared" si="7"/>
        <v>208276.30249613812</v>
      </c>
      <c r="J28" s="97">
        <f t="shared" si="7"/>
        <v>208276.30249613812</v>
      </c>
      <c r="K28" s="97">
        <f t="shared" si="7"/>
        <v>200468.36208596855</v>
      </c>
      <c r="L28" s="97">
        <f t="shared" si="7"/>
        <v>34557.343644609602</v>
      </c>
      <c r="M28" s="97">
        <f t="shared" si="7"/>
        <v>14221.863151723424</v>
      </c>
      <c r="N28" s="97">
        <f t="shared" si="7"/>
        <v>14221.863151723424</v>
      </c>
      <c r="O28" s="97">
        <f t="shared" si="7"/>
        <v>0</v>
      </c>
      <c r="P28" s="97">
        <f t="shared" si="7"/>
        <v>0</v>
      </c>
      <c r="Q28" s="97">
        <f t="shared" si="7"/>
        <v>0</v>
      </c>
      <c r="R28" s="97">
        <f t="shared" si="7"/>
        <v>0</v>
      </c>
      <c r="S28" s="97">
        <f t="shared" si="7"/>
        <v>0</v>
      </c>
      <c r="T28" s="97">
        <f t="shared" si="7"/>
        <v>0</v>
      </c>
      <c r="U28" s="97">
        <f t="shared" si="7"/>
        <v>0</v>
      </c>
      <c r="V28" s="97">
        <f t="shared" si="7"/>
        <v>0</v>
      </c>
      <c r="W28" s="97">
        <f t="shared" si="7"/>
        <v>0</v>
      </c>
      <c r="X28" s="97">
        <f t="shared" si="7"/>
        <v>0</v>
      </c>
      <c r="Y28" s="97">
        <f t="shared" si="7"/>
        <v>0</v>
      </c>
      <c r="Z28" s="97">
        <f t="shared" si="7"/>
        <v>0</v>
      </c>
      <c r="AA28" s="97">
        <f t="shared" si="7"/>
        <v>0</v>
      </c>
      <c r="AB28" s="97">
        <f t="shared" si="7"/>
        <v>0</v>
      </c>
      <c r="AC28" s="97">
        <f t="shared" si="7"/>
        <v>0</v>
      </c>
      <c r="AD28" s="97">
        <f t="shared" si="7"/>
        <v>0</v>
      </c>
      <c r="AE28" s="97">
        <f t="shared" si="7"/>
        <v>0</v>
      </c>
      <c r="AF28" s="97">
        <f t="shared" si="7"/>
        <v>0</v>
      </c>
      <c r="AG28" s="97">
        <f t="shared" si="7"/>
        <v>0</v>
      </c>
      <c r="AH28" s="97">
        <f t="shared" si="7"/>
        <v>0</v>
      </c>
      <c r="AI28" s="97">
        <f t="shared" si="7"/>
        <v>0</v>
      </c>
      <c r="AJ28" s="97">
        <f t="shared" si="7"/>
        <v>0</v>
      </c>
    </row>
    <row r="29" spans="1:36" s="69" customFormat="1" ht="24" x14ac:dyDescent="0.25">
      <c r="A29"/>
      <c r="B29" s="141" t="s">
        <v>418</v>
      </c>
      <c r="C29" s="91">
        <v>1</v>
      </c>
      <c r="D29" s="84" t="s">
        <v>356</v>
      </c>
      <c r="E29" s="86">
        <v>1350089.51</v>
      </c>
      <c r="F29" s="87">
        <f t="shared" si="3"/>
        <v>1350089.5100000002</v>
      </c>
      <c r="G29" s="36">
        <v>236540.13011480498</v>
      </c>
      <c r="H29" s="36">
        <v>433527.3428588938</v>
      </c>
      <c r="I29" s="36">
        <v>208276.30249613812</v>
      </c>
      <c r="J29" s="36">
        <v>208276.30249613812</v>
      </c>
      <c r="K29" s="36">
        <v>200468.36208596855</v>
      </c>
      <c r="L29" s="36">
        <v>34557.343644609602</v>
      </c>
      <c r="M29" s="36">
        <v>14221.863151723424</v>
      </c>
      <c r="N29" s="36">
        <v>14221.863151723424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</row>
    <row r="30" spans="1:36" s="69" customFormat="1" x14ac:dyDescent="0.25">
      <c r="A30"/>
      <c r="B30" s="140" t="s">
        <v>387</v>
      </c>
      <c r="C30" s="93"/>
      <c r="D30" s="84"/>
      <c r="E30" s="86"/>
      <c r="F30" s="87"/>
      <c r="G30" s="97">
        <f>G31</f>
        <v>77188.01999999999</v>
      </c>
      <c r="H30" s="97">
        <f t="shared" ref="H30:AJ30" si="8">H31</f>
        <v>180105.37999999998</v>
      </c>
      <c r="I30" s="97">
        <f t="shared" si="8"/>
        <v>0</v>
      </c>
      <c r="J30" s="97">
        <f t="shared" si="8"/>
        <v>0</v>
      </c>
      <c r="K30" s="97">
        <f t="shared" si="8"/>
        <v>0</v>
      </c>
      <c r="L30" s="97">
        <f t="shared" si="8"/>
        <v>0</v>
      </c>
      <c r="M30" s="97">
        <f t="shared" si="8"/>
        <v>0</v>
      </c>
      <c r="N30" s="97">
        <f t="shared" si="8"/>
        <v>0</v>
      </c>
      <c r="O30" s="97">
        <f t="shared" si="8"/>
        <v>0</v>
      </c>
      <c r="P30" s="97">
        <f t="shared" si="8"/>
        <v>0</v>
      </c>
      <c r="Q30" s="97">
        <f t="shared" si="8"/>
        <v>0</v>
      </c>
      <c r="R30" s="97">
        <f t="shared" si="8"/>
        <v>0</v>
      </c>
      <c r="S30" s="97">
        <f t="shared" si="8"/>
        <v>0</v>
      </c>
      <c r="T30" s="97">
        <f t="shared" si="8"/>
        <v>0</v>
      </c>
      <c r="U30" s="97">
        <f t="shared" si="8"/>
        <v>0</v>
      </c>
      <c r="V30" s="97">
        <f t="shared" si="8"/>
        <v>0</v>
      </c>
      <c r="W30" s="97">
        <f t="shared" si="8"/>
        <v>0</v>
      </c>
      <c r="X30" s="97">
        <f t="shared" si="8"/>
        <v>0</v>
      </c>
      <c r="Y30" s="97">
        <f t="shared" si="8"/>
        <v>0</v>
      </c>
      <c r="Z30" s="97">
        <f t="shared" si="8"/>
        <v>0</v>
      </c>
      <c r="AA30" s="97">
        <f t="shared" si="8"/>
        <v>0</v>
      </c>
      <c r="AB30" s="97">
        <f t="shared" si="8"/>
        <v>0</v>
      </c>
      <c r="AC30" s="97">
        <f t="shared" si="8"/>
        <v>0</v>
      </c>
      <c r="AD30" s="97">
        <f t="shared" si="8"/>
        <v>0</v>
      </c>
      <c r="AE30" s="97">
        <f t="shared" si="8"/>
        <v>0</v>
      </c>
      <c r="AF30" s="97">
        <f t="shared" si="8"/>
        <v>0</v>
      </c>
      <c r="AG30" s="97">
        <f t="shared" si="8"/>
        <v>0</v>
      </c>
      <c r="AH30" s="97">
        <f t="shared" si="8"/>
        <v>0</v>
      </c>
      <c r="AI30" s="97">
        <f t="shared" si="8"/>
        <v>0</v>
      </c>
      <c r="AJ30" s="97">
        <f t="shared" si="8"/>
        <v>0</v>
      </c>
    </row>
    <row r="31" spans="1:36" s="69" customFormat="1" x14ac:dyDescent="0.25">
      <c r="A31"/>
      <c r="B31" s="141" t="s">
        <v>388</v>
      </c>
      <c r="C31" s="91">
        <v>1</v>
      </c>
      <c r="D31" s="84" t="s">
        <v>356</v>
      </c>
      <c r="E31" s="86">
        <v>257293.4</v>
      </c>
      <c r="F31" s="87">
        <f t="shared" si="3"/>
        <v>257293.39999999997</v>
      </c>
      <c r="G31" s="36">
        <v>77188.01999999999</v>
      </c>
      <c r="H31" s="36">
        <v>180105.37999999998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</row>
    <row r="32" spans="1:36" s="69" customFormat="1" x14ac:dyDescent="0.25">
      <c r="A32"/>
      <c r="B32" s="85"/>
      <c r="C32" s="90"/>
      <c r="D32" s="83"/>
      <c r="E32" s="86"/>
      <c r="F32" s="87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</row>
    <row r="33" spans="1:36" s="69" customFormat="1" x14ac:dyDescent="0.25">
      <c r="A33"/>
      <c r="B33"/>
      <c r="C33"/>
      <c r="D33"/>
    </row>
    <row r="34" spans="1:36" s="69" customFormat="1" x14ac:dyDescent="0.25">
      <c r="A34"/>
      <c r="B34" s="133" t="s">
        <v>205</v>
      </c>
      <c r="C34" s="134"/>
      <c r="D34" s="135"/>
      <c r="E34" s="136"/>
      <c r="F34" s="137">
        <f>SUM(G34:AJ34)</f>
        <v>32170840.219999991</v>
      </c>
      <c r="G34" s="96">
        <f>ROUND(SUM(G30,G28,G22,G12,G6,G16,G18),2)</f>
        <v>2031095.51</v>
      </c>
      <c r="H34" s="96">
        <f t="shared" ref="H34:AJ34" si="9">ROUND(SUM(H30,H28,H22,H12,H6,H16,H18),2)</f>
        <v>2293776.39</v>
      </c>
      <c r="I34" s="96">
        <f t="shared" si="9"/>
        <v>2346427.13</v>
      </c>
      <c r="J34" s="96">
        <f t="shared" si="9"/>
        <v>822059.21</v>
      </c>
      <c r="K34" s="96">
        <f t="shared" si="9"/>
        <v>3004305.74</v>
      </c>
      <c r="L34" s="96">
        <f t="shared" si="9"/>
        <v>5760670.04</v>
      </c>
      <c r="M34" s="96">
        <f t="shared" si="9"/>
        <v>325963.53000000003</v>
      </c>
      <c r="N34" s="96">
        <f t="shared" si="9"/>
        <v>1126089.6499999999</v>
      </c>
      <c r="O34" s="96">
        <f t="shared" si="9"/>
        <v>326770.92</v>
      </c>
      <c r="P34" s="96">
        <f t="shared" si="9"/>
        <v>1511691.53</v>
      </c>
      <c r="Q34" s="96">
        <f t="shared" si="9"/>
        <v>342041.27</v>
      </c>
      <c r="R34" s="96">
        <f t="shared" si="9"/>
        <v>1142466.8400000001</v>
      </c>
      <c r="S34" s="96">
        <f t="shared" si="9"/>
        <v>357467.15</v>
      </c>
      <c r="T34" s="96">
        <f t="shared" si="9"/>
        <v>365239.03999999998</v>
      </c>
      <c r="U34" s="96">
        <f t="shared" si="9"/>
        <v>2417952.6</v>
      </c>
      <c r="V34" s="96">
        <f t="shared" si="9"/>
        <v>380896.13</v>
      </c>
      <c r="W34" s="96">
        <f t="shared" si="9"/>
        <v>388756.2</v>
      </c>
      <c r="X34" s="96">
        <f t="shared" si="9"/>
        <v>396675.42</v>
      </c>
      <c r="Y34" s="96">
        <f t="shared" si="9"/>
        <v>404693.7</v>
      </c>
      <c r="Z34" s="96">
        <f t="shared" si="9"/>
        <v>412808.56</v>
      </c>
      <c r="AA34" s="96">
        <f t="shared" si="9"/>
        <v>1860763.65</v>
      </c>
      <c r="AB34" s="96">
        <f t="shared" si="9"/>
        <v>429032.31</v>
      </c>
      <c r="AC34" s="96">
        <f t="shared" si="9"/>
        <v>437130.43</v>
      </c>
      <c r="AD34" s="96">
        <f t="shared" si="9"/>
        <v>445259.84</v>
      </c>
      <c r="AE34" s="96">
        <f t="shared" si="9"/>
        <v>453435.81</v>
      </c>
      <c r="AF34" s="96">
        <f t="shared" si="9"/>
        <v>461563.82</v>
      </c>
      <c r="AG34" s="96">
        <f t="shared" si="9"/>
        <v>469594.59</v>
      </c>
      <c r="AH34" s="96">
        <f t="shared" si="9"/>
        <v>477538.08</v>
      </c>
      <c r="AI34" s="96">
        <f t="shared" si="9"/>
        <v>485423.58</v>
      </c>
      <c r="AJ34" s="96">
        <f t="shared" si="9"/>
        <v>493251.55</v>
      </c>
    </row>
    <row r="35" spans="1:36" x14ac:dyDescent="0.25">
      <c r="D35" s="33"/>
      <c r="E35" s="33"/>
    </row>
  </sheetData>
  <mergeCells count="1">
    <mergeCell ref="B5:C5"/>
  </mergeCells>
  <pageMargins left="0.511811024" right="0.511811024" top="0.78740157499999996" bottom="0.78740157499999996" header="0.31496062000000002" footer="0.31496062000000002"/>
  <pageSetup paperSize="9" scale="25" orientation="portrait" r:id="rId1"/>
  <colBreaks count="2" manualBreakCount="2">
    <brk id="16" min="1" max="33" man="1"/>
    <brk id="26" min="1" max="33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FAEED-BDE3-4A57-A148-01ED9AB8D9E1}">
  <sheetPr>
    <tabColor theme="4" tint="0.39997558519241921"/>
  </sheetPr>
  <dimension ref="B2:AJ44"/>
  <sheetViews>
    <sheetView showGridLines="0" view="pageBreakPreview" zoomScale="70" zoomScaleNormal="40" zoomScaleSheetLayoutView="70" workbookViewId="0"/>
  </sheetViews>
  <sheetFormatPr defaultRowHeight="15" x14ac:dyDescent="0.25"/>
  <cols>
    <col min="2" max="2" width="55.140625" bestFit="1" customWidth="1"/>
    <col min="3" max="3" width="9.42578125" bestFit="1" customWidth="1"/>
    <col min="4" max="4" width="7.5703125" bestFit="1" customWidth="1"/>
    <col min="5" max="5" width="25.140625" bestFit="1" customWidth="1"/>
    <col min="6" max="6" width="14" bestFit="1" customWidth="1"/>
    <col min="7" max="8" width="16.28515625" bestFit="1" customWidth="1"/>
    <col min="9" max="9" width="15.85546875" bestFit="1" customWidth="1"/>
    <col min="10" max="10" width="14.140625" bestFit="1" customWidth="1"/>
    <col min="11" max="11" width="16.28515625" bestFit="1" customWidth="1"/>
    <col min="12" max="12" width="18.7109375" bestFit="1" customWidth="1"/>
    <col min="13" max="14" width="18.28515625" bestFit="1" customWidth="1"/>
    <col min="15" max="17" width="17.85546875" bestFit="1" customWidth="1"/>
    <col min="18" max="18" width="18.28515625" bestFit="1" customWidth="1"/>
    <col min="19" max="20" width="15.85546875" bestFit="1" customWidth="1"/>
    <col min="21" max="22" width="16.28515625" bestFit="1" customWidth="1"/>
    <col min="23" max="23" width="15.85546875" bestFit="1" customWidth="1"/>
    <col min="24" max="24" width="16.28515625" bestFit="1" customWidth="1"/>
    <col min="25" max="25" width="15.140625" bestFit="1" customWidth="1"/>
    <col min="26" max="26" width="15.85546875" bestFit="1" customWidth="1"/>
    <col min="27" max="27" width="16.28515625" bestFit="1" customWidth="1"/>
    <col min="28" max="28" width="15.85546875" bestFit="1" customWidth="1"/>
    <col min="29" max="29" width="16.28515625" bestFit="1" customWidth="1"/>
    <col min="30" max="30" width="16.85546875" bestFit="1" customWidth="1"/>
    <col min="31" max="31" width="15.85546875" bestFit="1" customWidth="1"/>
    <col min="32" max="32" width="16.28515625" bestFit="1" customWidth="1"/>
    <col min="33" max="33" width="15.140625" bestFit="1" customWidth="1"/>
    <col min="34" max="34" width="16.28515625" bestFit="1" customWidth="1"/>
    <col min="35" max="36" width="15.85546875" bestFit="1" customWidth="1"/>
  </cols>
  <sheetData>
    <row r="2" spans="2:36" ht="15.75" x14ac:dyDescent="0.25">
      <c r="B2" s="107" t="s">
        <v>437</v>
      </c>
    </row>
    <row r="4" spans="2:36" x14ac:dyDescent="0.25">
      <c r="B4" s="118" t="s">
        <v>200</v>
      </c>
      <c r="C4" s="118" t="s">
        <v>201</v>
      </c>
      <c r="D4" s="118" t="s">
        <v>202</v>
      </c>
      <c r="E4" s="118" t="s">
        <v>203</v>
      </c>
      <c r="F4" s="118" t="s">
        <v>204</v>
      </c>
      <c r="G4" s="118" t="s">
        <v>234</v>
      </c>
      <c r="H4" s="118" t="s">
        <v>235</v>
      </c>
      <c r="I4" s="118" t="s">
        <v>236</v>
      </c>
      <c r="J4" s="118" t="s">
        <v>237</v>
      </c>
      <c r="K4" s="118" t="s">
        <v>238</v>
      </c>
      <c r="L4" s="118" t="s">
        <v>239</v>
      </c>
      <c r="M4" s="118" t="s">
        <v>240</v>
      </c>
      <c r="N4" s="118" t="s">
        <v>241</v>
      </c>
      <c r="O4" s="118" t="s">
        <v>242</v>
      </c>
      <c r="P4" s="118" t="s">
        <v>243</v>
      </c>
      <c r="Q4" s="118" t="s">
        <v>244</v>
      </c>
      <c r="R4" s="118" t="s">
        <v>245</v>
      </c>
      <c r="S4" s="118" t="s">
        <v>246</v>
      </c>
      <c r="T4" s="118" t="s">
        <v>247</v>
      </c>
      <c r="U4" s="118" t="s">
        <v>248</v>
      </c>
      <c r="V4" s="118" t="s">
        <v>249</v>
      </c>
      <c r="W4" s="118" t="s">
        <v>250</v>
      </c>
      <c r="X4" s="118" t="s">
        <v>251</v>
      </c>
      <c r="Y4" s="118" t="s">
        <v>252</v>
      </c>
      <c r="Z4" s="118" t="s">
        <v>253</v>
      </c>
      <c r="AA4" s="118" t="s">
        <v>254</v>
      </c>
      <c r="AB4" s="118" t="s">
        <v>255</v>
      </c>
      <c r="AC4" s="118" t="s">
        <v>256</v>
      </c>
      <c r="AD4" s="118" t="s">
        <v>257</v>
      </c>
      <c r="AE4" s="118" t="s">
        <v>258</v>
      </c>
      <c r="AF4" s="118" t="s">
        <v>259</v>
      </c>
      <c r="AG4" s="118" t="s">
        <v>260</v>
      </c>
      <c r="AH4" s="118" t="s">
        <v>261</v>
      </c>
      <c r="AI4" s="118" t="s">
        <v>262</v>
      </c>
      <c r="AJ4" s="118" t="s">
        <v>263</v>
      </c>
    </row>
    <row r="5" spans="2:36" x14ac:dyDescent="0.25">
      <c r="B5" s="218" t="s">
        <v>353</v>
      </c>
      <c r="C5" s="219"/>
      <c r="D5" s="130"/>
      <c r="E5" s="130"/>
      <c r="F5" s="142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</row>
    <row r="6" spans="2:36" x14ac:dyDescent="0.25">
      <c r="B6" s="81" t="s">
        <v>354</v>
      </c>
      <c r="C6" s="82"/>
      <c r="D6" s="83"/>
      <c r="E6" s="86"/>
      <c r="F6" s="87"/>
      <c r="G6" s="97">
        <f>SUM(G7:G12)</f>
        <v>0</v>
      </c>
      <c r="H6" s="97">
        <f t="shared" ref="H6:AJ6" si="0">SUM(H7:H12)</f>
        <v>0</v>
      </c>
      <c r="I6" s="97">
        <f t="shared" si="0"/>
        <v>0</v>
      </c>
      <c r="J6" s="97">
        <f t="shared" si="0"/>
        <v>0</v>
      </c>
      <c r="K6" s="97">
        <f t="shared" si="0"/>
        <v>0</v>
      </c>
      <c r="L6" s="97">
        <f t="shared" si="0"/>
        <v>3034081.2142857141</v>
      </c>
      <c r="M6" s="97">
        <f t="shared" si="0"/>
        <v>0</v>
      </c>
      <c r="N6" s="97">
        <f t="shared" si="0"/>
        <v>3034081.2142857141</v>
      </c>
      <c r="O6" s="97">
        <f t="shared" si="0"/>
        <v>0</v>
      </c>
      <c r="P6" s="97">
        <f t="shared" si="0"/>
        <v>0</v>
      </c>
      <c r="Q6" s="97">
        <f t="shared" si="0"/>
        <v>4253679.4499999993</v>
      </c>
      <c r="R6" s="97">
        <f t="shared" si="0"/>
        <v>3034081.2142857141</v>
      </c>
      <c r="S6" s="97">
        <f t="shared" si="0"/>
        <v>0</v>
      </c>
      <c r="T6" s="97">
        <f t="shared" si="0"/>
        <v>0</v>
      </c>
      <c r="U6" s="97">
        <f t="shared" si="0"/>
        <v>0</v>
      </c>
      <c r="V6" s="97">
        <f t="shared" si="0"/>
        <v>0</v>
      </c>
      <c r="W6" s="97">
        <f t="shared" si="0"/>
        <v>0</v>
      </c>
      <c r="X6" s="97">
        <f t="shared" si="0"/>
        <v>0</v>
      </c>
      <c r="Y6" s="97">
        <f t="shared" si="0"/>
        <v>0</v>
      </c>
      <c r="Z6" s="97">
        <f t="shared" si="0"/>
        <v>0</v>
      </c>
      <c r="AA6" s="97">
        <f t="shared" si="0"/>
        <v>0</v>
      </c>
      <c r="AB6" s="97">
        <f t="shared" si="0"/>
        <v>0</v>
      </c>
      <c r="AC6" s="97">
        <f t="shared" si="0"/>
        <v>0</v>
      </c>
      <c r="AD6" s="97">
        <f t="shared" si="0"/>
        <v>1517040.607142857</v>
      </c>
      <c r="AE6" s="97">
        <f t="shared" si="0"/>
        <v>0</v>
      </c>
      <c r="AF6" s="97">
        <f t="shared" si="0"/>
        <v>0</v>
      </c>
      <c r="AG6" s="97">
        <f t="shared" si="0"/>
        <v>0</v>
      </c>
      <c r="AH6" s="97">
        <f t="shared" si="0"/>
        <v>0</v>
      </c>
      <c r="AI6" s="97">
        <f t="shared" si="0"/>
        <v>0</v>
      </c>
      <c r="AJ6" s="97">
        <f t="shared" si="0"/>
        <v>0</v>
      </c>
    </row>
    <row r="7" spans="2:36" x14ac:dyDescent="0.25">
      <c r="B7" s="143" t="s">
        <v>355</v>
      </c>
      <c r="C7" s="100">
        <v>55</v>
      </c>
      <c r="D7" s="83" t="s">
        <v>356</v>
      </c>
      <c r="E7" s="86">
        <v>190752.55</v>
      </c>
      <c r="F7" s="87">
        <f>SUM(G7:AJ7)</f>
        <v>10491390.25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2997540.0714285714</v>
      </c>
      <c r="M7" s="36">
        <v>0</v>
      </c>
      <c r="N7" s="36">
        <v>2997540.0714285714</v>
      </c>
      <c r="O7" s="36">
        <v>0</v>
      </c>
      <c r="P7" s="36">
        <v>0</v>
      </c>
      <c r="Q7" s="36">
        <v>0</v>
      </c>
      <c r="R7" s="36">
        <v>2997540.0714285714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1498770.0357142857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</row>
    <row r="8" spans="2:36" x14ac:dyDescent="0.25">
      <c r="B8" s="143" t="s">
        <v>357</v>
      </c>
      <c r="C8" s="100">
        <v>15</v>
      </c>
      <c r="D8" s="83" t="s">
        <v>356</v>
      </c>
      <c r="E8" s="86">
        <v>213276.33</v>
      </c>
      <c r="F8" s="87">
        <f t="shared" ref="F8:F12" si="1">SUM(G8:AJ8)</f>
        <v>3199144.9499999997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3199144.9499999997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  <c r="AJ8" s="36">
        <v>0</v>
      </c>
    </row>
    <row r="9" spans="2:36" x14ac:dyDescent="0.25">
      <c r="B9" s="143" t="s">
        <v>358</v>
      </c>
      <c r="C9" s="100">
        <v>10</v>
      </c>
      <c r="D9" s="83" t="s">
        <v>356</v>
      </c>
      <c r="E9" s="86">
        <v>96282.4</v>
      </c>
      <c r="F9" s="87">
        <f t="shared" si="1"/>
        <v>962824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962824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</row>
    <row r="10" spans="2:36" x14ac:dyDescent="0.25">
      <c r="B10" s="144" t="s">
        <v>359</v>
      </c>
      <c r="C10" s="100">
        <v>100</v>
      </c>
      <c r="D10" s="83" t="s">
        <v>360</v>
      </c>
      <c r="E10" s="86">
        <v>1278.94</v>
      </c>
      <c r="F10" s="87">
        <f t="shared" si="1"/>
        <v>127894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36541.142857142855</v>
      </c>
      <c r="M10" s="36">
        <v>0</v>
      </c>
      <c r="N10" s="36">
        <v>36541.142857142855</v>
      </c>
      <c r="O10" s="36">
        <v>0</v>
      </c>
      <c r="P10" s="36">
        <v>0</v>
      </c>
      <c r="Q10" s="36">
        <v>0</v>
      </c>
      <c r="R10" s="36">
        <v>36541.142857142855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18270.571428571428</v>
      </c>
      <c r="AE10" s="36">
        <v>0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</row>
    <row r="11" spans="2:36" x14ac:dyDescent="0.25">
      <c r="B11" s="144" t="s">
        <v>361</v>
      </c>
      <c r="C11" s="100">
        <v>30</v>
      </c>
      <c r="D11" s="83" t="s">
        <v>360</v>
      </c>
      <c r="E11" s="86">
        <v>1585.95</v>
      </c>
      <c r="F11" s="87">
        <f t="shared" si="1"/>
        <v>47578.5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47578.5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0</v>
      </c>
      <c r="AJ11" s="36">
        <v>0</v>
      </c>
    </row>
    <row r="12" spans="2:36" x14ac:dyDescent="0.25">
      <c r="B12" s="144" t="s">
        <v>362</v>
      </c>
      <c r="C12" s="100">
        <v>100</v>
      </c>
      <c r="D12" s="83" t="s">
        <v>360</v>
      </c>
      <c r="E12" s="86">
        <v>441.32</v>
      </c>
      <c r="F12" s="87">
        <f t="shared" si="1"/>
        <v>44132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44132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</row>
    <row r="13" spans="2:36" x14ac:dyDescent="0.25">
      <c r="B13" s="138" t="s">
        <v>363</v>
      </c>
      <c r="C13" s="101"/>
      <c r="D13" s="83"/>
      <c r="E13" s="86"/>
      <c r="F13" s="87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</row>
    <row r="14" spans="2:36" x14ac:dyDescent="0.25">
      <c r="B14" s="145" t="s">
        <v>364</v>
      </c>
      <c r="C14" s="101"/>
      <c r="D14" s="83"/>
      <c r="E14" s="89"/>
      <c r="F14" s="99"/>
      <c r="G14" s="97">
        <f>SUM(G15:G32)</f>
        <v>0</v>
      </c>
      <c r="H14" s="97">
        <f t="shared" ref="H14:AJ14" si="2">SUM(H15:H32)</f>
        <v>0</v>
      </c>
      <c r="I14" s="97">
        <f t="shared" si="2"/>
        <v>0</v>
      </c>
      <c r="J14" s="97">
        <f t="shared" si="2"/>
        <v>0</v>
      </c>
      <c r="K14" s="97">
        <f t="shared" si="2"/>
        <v>0</v>
      </c>
      <c r="L14" s="97">
        <f t="shared" si="2"/>
        <v>2439322.4700000002</v>
      </c>
      <c r="M14" s="97">
        <f t="shared" si="2"/>
        <v>156708.5</v>
      </c>
      <c r="N14" s="97">
        <f t="shared" si="2"/>
        <v>156708.5</v>
      </c>
      <c r="O14" s="97">
        <f t="shared" si="2"/>
        <v>1311227.53</v>
      </c>
      <c r="P14" s="97">
        <f t="shared" si="2"/>
        <v>1454931.75</v>
      </c>
      <c r="Q14" s="97">
        <f t="shared" si="2"/>
        <v>853400.96</v>
      </c>
      <c r="R14" s="97">
        <f t="shared" si="2"/>
        <v>0</v>
      </c>
      <c r="S14" s="97">
        <f t="shared" si="2"/>
        <v>0</v>
      </c>
      <c r="T14" s="97">
        <f t="shared" si="2"/>
        <v>0</v>
      </c>
      <c r="U14" s="97">
        <f t="shared" si="2"/>
        <v>0</v>
      </c>
      <c r="V14" s="97">
        <f t="shared" si="2"/>
        <v>0</v>
      </c>
      <c r="W14" s="97">
        <f t="shared" si="2"/>
        <v>0</v>
      </c>
      <c r="X14" s="97">
        <f t="shared" si="2"/>
        <v>0</v>
      </c>
      <c r="Y14" s="97">
        <f t="shared" si="2"/>
        <v>0</v>
      </c>
      <c r="Z14" s="97">
        <f t="shared" si="2"/>
        <v>0</v>
      </c>
      <c r="AA14" s="97">
        <f t="shared" si="2"/>
        <v>0</v>
      </c>
      <c r="AB14" s="97">
        <f t="shared" si="2"/>
        <v>0</v>
      </c>
      <c r="AC14" s="97">
        <f t="shared" si="2"/>
        <v>0</v>
      </c>
      <c r="AD14" s="97">
        <f t="shared" si="2"/>
        <v>0</v>
      </c>
      <c r="AE14" s="97">
        <f t="shared" si="2"/>
        <v>0</v>
      </c>
      <c r="AF14" s="97">
        <f t="shared" si="2"/>
        <v>0</v>
      </c>
      <c r="AG14" s="97">
        <f t="shared" si="2"/>
        <v>0</v>
      </c>
      <c r="AH14" s="97">
        <f t="shared" si="2"/>
        <v>0</v>
      </c>
      <c r="AI14" s="97">
        <f t="shared" si="2"/>
        <v>0</v>
      </c>
      <c r="AJ14" s="97">
        <f t="shared" si="2"/>
        <v>0</v>
      </c>
    </row>
    <row r="15" spans="2:36" x14ac:dyDescent="0.25">
      <c r="B15" s="146" t="s">
        <v>365</v>
      </c>
      <c r="C15" s="102">
        <v>1</v>
      </c>
      <c r="D15" s="83" t="s">
        <v>356</v>
      </c>
      <c r="E15" s="86">
        <v>798886.02</v>
      </c>
      <c r="F15" s="87">
        <f t="shared" ref="F15:F32" si="3">SUM(G15:AJ15)</f>
        <v>798886.02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798886.02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</row>
    <row r="16" spans="2:36" x14ac:dyDescent="0.25">
      <c r="B16" s="146" t="s">
        <v>366</v>
      </c>
      <c r="C16" s="103">
        <v>1</v>
      </c>
      <c r="D16" s="83" t="s">
        <v>356</v>
      </c>
      <c r="E16" s="86">
        <v>994435.97</v>
      </c>
      <c r="F16" s="87">
        <f t="shared" si="3"/>
        <v>994435.97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994435.97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</row>
    <row r="17" spans="2:36" x14ac:dyDescent="0.25">
      <c r="B17" s="146" t="s">
        <v>367</v>
      </c>
      <c r="C17" s="103">
        <v>1</v>
      </c>
      <c r="D17" s="83" t="s">
        <v>356</v>
      </c>
      <c r="E17" s="86">
        <v>621522.48</v>
      </c>
      <c r="F17" s="87">
        <f t="shared" si="3"/>
        <v>621522.48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621522.48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</row>
    <row r="18" spans="2:36" x14ac:dyDescent="0.25">
      <c r="B18" s="146" t="s">
        <v>368</v>
      </c>
      <c r="C18" s="103">
        <v>1</v>
      </c>
      <c r="D18" s="83" t="s">
        <v>356</v>
      </c>
      <c r="E18" s="86">
        <v>448254.19</v>
      </c>
      <c r="F18" s="87">
        <f t="shared" si="3"/>
        <v>448254.19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448254.19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</row>
    <row r="19" spans="2:36" x14ac:dyDescent="0.25">
      <c r="B19" s="146" t="s">
        <v>369</v>
      </c>
      <c r="C19" s="103">
        <v>1</v>
      </c>
      <c r="D19" s="83" t="s">
        <v>356</v>
      </c>
      <c r="E19" s="86">
        <v>199224.09</v>
      </c>
      <c r="F19" s="87">
        <f t="shared" si="3"/>
        <v>199224.09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199224.09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</row>
    <row r="20" spans="2:36" x14ac:dyDescent="0.25">
      <c r="B20" s="146" t="s">
        <v>370</v>
      </c>
      <c r="C20" s="103">
        <v>1</v>
      </c>
      <c r="D20" s="83" t="s">
        <v>356</v>
      </c>
      <c r="E20" s="86">
        <v>547866.23</v>
      </c>
      <c r="F20" s="87">
        <f t="shared" si="3"/>
        <v>547866.23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547866.23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</row>
    <row r="21" spans="2:36" x14ac:dyDescent="0.25">
      <c r="B21" s="146" t="s">
        <v>371</v>
      </c>
      <c r="C21" s="103">
        <v>1</v>
      </c>
      <c r="D21" s="83" t="s">
        <v>356</v>
      </c>
      <c r="E21" s="86">
        <v>1007058.76</v>
      </c>
      <c r="F21" s="87">
        <f t="shared" si="3"/>
        <v>1007058.76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1007058.76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</row>
    <row r="22" spans="2:36" x14ac:dyDescent="0.25">
      <c r="B22" s="146" t="s">
        <v>372</v>
      </c>
      <c r="C22" s="103">
        <v>1</v>
      </c>
      <c r="D22" s="83" t="s">
        <v>356</v>
      </c>
      <c r="E22" s="86">
        <v>146400</v>
      </c>
      <c r="F22" s="87">
        <f t="shared" si="3"/>
        <v>146400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146400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</row>
    <row r="23" spans="2:36" x14ac:dyDescent="0.25">
      <c r="B23" s="146" t="s">
        <v>373</v>
      </c>
      <c r="C23" s="103">
        <v>1</v>
      </c>
      <c r="D23" s="83" t="s">
        <v>356</v>
      </c>
      <c r="E23" s="86">
        <v>146400</v>
      </c>
      <c r="F23" s="87">
        <f t="shared" si="3"/>
        <v>146400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146400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</row>
    <row r="24" spans="2:36" x14ac:dyDescent="0.25">
      <c r="B24" s="146" t="s">
        <v>374</v>
      </c>
      <c r="C24" s="100">
        <v>383</v>
      </c>
      <c r="D24" s="83" t="s">
        <v>360</v>
      </c>
      <c r="E24" s="86">
        <v>778.03</v>
      </c>
      <c r="F24" s="87">
        <f t="shared" si="3"/>
        <v>297985.49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297985.49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</row>
    <row r="25" spans="2:36" x14ac:dyDescent="0.25">
      <c r="B25" s="146" t="s">
        <v>375</v>
      </c>
      <c r="C25" s="100">
        <v>797</v>
      </c>
      <c r="D25" s="83" t="s">
        <v>360</v>
      </c>
      <c r="E25" s="86">
        <v>397.48</v>
      </c>
      <c r="F25" s="87">
        <f t="shared" si="3"/>
        <v>316791.56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316791.56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</row>
    <row r="26" spans="2:36" x14ac:dyDescent="0.25">
      <c r="B26" s="146" t="s">
        <v>376</v>
      </c>
      <c r="C26" s="100">
        <v>743</v>
      </c>
      <c r="D26" s="83" t="s">
        <v>360</v>
      </c>
      <c r="E26" s="86">
        <v>215.63</v>
      </c>
      <c r="F26" s="87">
        <f t="shared" si="3"/>
        <v>160213.09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160213.09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</row>
    <row r="27" spans="2:36" x14ac:dyDescent="0.25">
      <c r="B27" s="146" t="s">
        <v>377</v>
      </c>
      <c r="C27" s="100">
        <v>515</v>
      </c>
      <c r="D27" s="83" t="s">
        <v>360</v>
      </c>
      <c r="E27" s="86">
        <v>253.25</v>
      </c>
      <c r="F27" s="87">
        <f t="shared" si="3"/>
        <v>130423.75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130423.75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</row>
    <row r="28" spans="2:36" x14ac:dyDescent="0.25">
      <c r="B28" s="146" t="s">
        <v>378</v>
      </c>
      <c r="C28" s="100">
        <v>519</v>
      </c>
      <c r="D28" s="83" t="s">
        <v>360</v>
      </c>
      <c r="E28" s="86">
        <v>145.47</v>
      </c>
      <c r="F28" s="87">
        <f t="shared" si="3"/>
        <v>75498.929999999993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75498.929999999993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</row>
    <row r="29" spans="2:36" x14ac:dyDescent="0.25">
      <c r="B29" s="146" t="s">
        <v>379</v>
      </c>
      <c r="C29" s="100">
        <v>387</v>
      </c>
      <c r="D29" s="83" t="s">
        <v>360</v>
      </c>
      <c r="E29" s="86">
        <v>323.85000000000002</v>
      </c>
      <c r="F29" s="87">
        <f t="shared" si="3"/>
        <v>125329.95000000001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125329.95000000001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</row>
    <row r="30" spans="2:36" x14ac:dyDescent="0.25">
      <c r="B30" s="146" t="s">
        <v>380</v>
      </c>
      <c r="C30" s="100">
        <v>572</v>
      </c>
      <c r="D30" s="83" t="s">
        <v>360</v>
      </c>
      <c r="E30" s="86">
        <v>586.35</v>
      </c>
      <c r="F30" s="87">
        <f t="shared" si="3"/>
        <v>335392.2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335392.2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</row>
    <row r="31" spans="2:36" x14ac:dyDescent="0.25">
      <c r="B31" s="146" t="s">
        <v>381</v>
      </c>
      <c r="C31" s="100">
        <v>50</v>
      </c>
      <c r="D31" s="83" t="s">
        <v>360</v>
      </c>
      <c r="E31" s="86">
        <v>206.17</v>
      </c>
      <c r="F31" s="87">
        <f t="shared" si="3"/>
        <v>10308.5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10308.5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</row>
    <row r="32" spans="2:36" x14ac:dyDescent="0.25">
      <c r="B32" s="146" t="s">
        <v>382</v>
      </c>
      <c r="C32" s="100">
        <v>50</v>
      </c>
      <c r="D32" s="83" t="s">
        <v>360</v>
      </c>
      <c r="E32" s="86">
        <v>206.17</v>
      </c>
      <c r="F32" s="87">
        <f t="shared" si="3"/>
        <v>10308.5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10308.5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</row>
    <row r="33" spans="2:36" x14ac:dyDescent="0.25">
      <c r="B33" s="147" t="s">
        <v>383</v>
      </c>
      <c r="C33" s="101"/>
      <c r="D33" s="83"/>
      <c r="E33" s="86"/>
      <c r="F33" s="87"/>
      <c r="G33" s="97">
        <f>SUM(G34:G35)</f>
        <v>0</v>
      </c>
      <c r="H33" s="97">
        <f t="shared" ref="H33:AJ33" si="4">SUM(H34:H35)</f>
        <v>0</v>
      </c>
      <c r="I33" s="97">
        <f t="shared" si="4"/>
        <v>0</v>
      </c>
      <c r="J33" s="97">
        <f t="shared" si="4"/>
        <v>0</v>
      </c>
      <c r="K33" s="97">
        <f t="shared" si="4"/>
        <v>0</v>
      </c>
      <c r="L33" s="97">
        <f t="shared" si="4"/>
        <v>10618745.922089864</v>
      </c>
      <c r="M33" s="97">
        <f t="shared" si="4"/>
        <v>4549080.0861116787</v>
      </c>
      <c r="N33" s="97">
        <f t="shared" si="4"/>
        <v>4779857.9634941053</v>
      </c>
      <c r="O33" s="97">
        <f t="shared" si="4"/>
        <v>5015905.8875385262</v>
      </c>
      <c r="P33" s="97">
        <f t="shared" si="4"/>
        <v>5256816.5159435924</v>
      </c>
      <c r="Q33" s="97">
        <f t="shared" si="4"/>
        <v>5502615.7811538577</v>
      </c>
      <c r="R33" s="97">
        <f t="shared" si="4"/>
        <v>5753433.5006709844</v>
      </c>
      <c r="S33" s="97">
        <f t="shared" si="4"/>
        <v>218379.54130177372</v>
      </c>
      <c r="T33" s="97">
        <f t="shared" si="4"/>
        <v>221406.89463839235</v>
      </c>
      <c r="U33" s="97">
        <f t="shared" si="4"/>
        <v>224460.09450163247</v>
      </c>
      <c r="V33" s="97">
        <f t="shared" si="4"/>
        <v>227529.55577336223</v>
      </c>
      <c r="W33" s="97">
        <f t="shared" si="4"/>
        <v>230612.57654663458</v>
      </c>
      <c r="X33" s="97">
        <f t="shared" si="4"/>
        <v>233735.79156894053</v>
      </c>
      <c r="Y33" s="97">
        <f t="shared" si="4"/>
        <v>236931.91199164273</v>
      </c>
      <c r="Z33" s="97">
        <f t="shared" si="4"/>
        <v>240198.92799454503</v>
      </c>
      <c r="AA33" s="97">
        <f t="shared" si="4"/>
        <v>243470.63808856835</v>
      </c>
      <c r="AB33" s="97">
        <f t="shared" si="4"/>
        <v>246719.7260221591</v>
      </c>
      <c r="AC33" s="97">
        <f t="shared" si="4"/>
        <v>249956.36216577486</v>
      </c>
      <c r="AD33" s="97">
        <f t="shared" si="4"/>
        <v>253218.6498768866</v>
      </c>
      <c r="AE33" s="97">
        <f t="shared" si="4"/>
        <v>256510.80292353954</v>
      </c>
      <c r="AF33" s="97">
        <f t="shared" si="4"/>
        <v>259755.30446581347</v>
      </c>
      <c r="AG33" s="97">
        <f t="shared" si="4"/>
        <v>262911.72404838243</v>
      </c>
      <c r="AH33" s="97">
        <f t="shared" si="4"/>
        <v>265996.56348242715</v>
      </c>
      <c r="AI33" s="97">
        <f t="shared" si="4"/>
        <v>269025.5148368036</v>
      </c>
      <c r="AJ33" s="97">
        <f t="shared" si="4"/>
        <v>271998.96277009638</v>
      </c>
    </row>
    <row r="34" spans="2:36" x14ac:dyDescent="0.25">
      <c r="B34" s="146" t="s">
        <v>384</v>
      </c>
      <c r="C34" s="102">
        <v>148021</v>
      </c>
      <c r="D34" s="83" t="s">
        <v>360</v>
      </c>
      <c r="E34" s="86">
        <v>283.33999999999997</v>
      </c>
      <c r="F34" s="87">
        <f t="shared" ref="F34:F35" si="5">SUM(G34:AJ34)</f>
        <v>41940270.139999986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9704948.9358784258</v>
      </c>
      <c r="M34" s="36">
        <v>4157608.6540590702</v>
      </c>
      <c r="N34" s="36">
        <v>4368526.9236889808</v>
      </c>
      <c r="O34" s="36">
        <v>4584261.7257154295</v>
      </c>
      <c r="P34" s="36">
        <v>4804440.7717097234</v>
      </c>
      <c r="Q34" s="36">
        <v>5029087.7624979336</v>
      </c>
      <c r="R34" s="36">
        <v>5258321.3441267638</v>
      </c>
      <c r="S34" s="36">
        <v>199586.87330162225</v>
      </c>
      <c r="T34" s="36">
        <v>202353.70751710396</v>
      </c>
      <c r="U34" s="36">
        <v>205144.16403439717</v>
      </c>
      <c r="V34" s="36">
        <v>207949.48258343834</v>
      </c>
      <c r="W34" s="36">
        <v>210767.19377008776</v>
      </c>
      <c r="X34" s="36">
        <v>213621.64028661975</v>
      </c>
      <c r="Y34" s="36">
        <v>216542.71832378389</v>
      </c>
      <c r="Z34" s="36">
        <v>219528.59101661356</v>
      </c>
      <c r="AA34" s="36">
        <v>222518.75385019658</v>
      </c>
      <c r="AB34" s="36">
        <v>225488.2412750799</v>
      </c>
      <c r="AC34" s="36">
        <v>228446.34844971952</v>
      </c>
      <c r="AD34" s="36">
        <v>231427.89974426752</v>
      </c>
      <c r="AE34" s="36">
        <v>234436.74631064013</v>
      </c>
      <c r="AF34" s="36">
        <v>237402.0420264595</v>
      </c>
      <c r="AG34" s="36">
        <v>240286.83568230105</v>
      </c>
      <c r="AH34" s="36">
        <v>243106.20902473206</v>
      </c>
      <c r="AI34" s="36">
        <v>245874.50374043218</v>
      </c>
      <c r="AJ34" s="36">
        <v>248592.07138616225</v>
      </c>
    </row>
    <row r="35" spans="2:36" x14ac:dyDescent="0.25">
      <c r="B35" s="146" t="s">
        <v>385</v>
      </c>
      <c r="C35" s="102">
        <v>7161</v>
      </c>
      <c r="D35" s="83" t="s">
        <v>386</v>
      </c>
      <c r="E35" s="86">
        <v>551.46</v>
      </c>
      <c r="F35" s="87">
        <f t="shared" si="5"/>
        <v>3949005.0599999996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913796.98621143715</v>
      </c>
      <c r="M35" s="36">
        <v>391471.43205260864</v>
      </c>
      <c r="N35" s="36">
        <v>411331.03980512469</v>
      </c>
      <c r="O35" s="36">
        <v>431644.16182309709</v>
      </c>
      <c r="P35" s="36">
        <v>452375.74423386878</v>
      </c>
      <c r="Q35" s="36">
        <v>473528.01865592424</v>
      </c>
      <c r="R35" s="36">
        <v>495112.15654422092</v>
      </c>
      <c r="S35" s="36">
        <v>18792.668000151451</v>
      </c>
      <c r="T35" s="36">
        <v>19053.187121288385</v>
      </c>
      <c r="U35" s="36">
        <v>19315.930467235292</v>
      </c>
      <c r="V35" s="36">
        <v>19580.073189923904</v>
      </c>
      <c r="W35" s="36">
        <v>19845.382776546827</v>
      </c>
      <c r="X35" s="36">
        <v>20114.151282320792</v>
      </c>
      <c r="Y35" s="36">
        <v>20389.193667858846</v>
      </c>
      <c r="Z35" s="36">
        <v>20670.336977931482</v>
      </c>
      <c r="AA35" s="36">
        <v>20951.884238371786</v>
      </c>
      <c r="AB35" s="36">
        <v>21231.484747079208</v>
      </c>
      <c r="AC35" s="36">
        <v>21510.013716055328</v>
      </c>
      <c r="AD35" s="36">
        <v>21790.750132619087</v>
      </c>
      <c r="AE35" s="36">
        <v>22074.056612899403</v>
      </c>
      <c r="AF35" s="36">
        <v>22353.262439353985</v>
      </c>
      <c r="AG35" s="36">
        <v>22624.888366081363</v>
      </c>
      <c r="AH35" s="36">
        <v>22890.354457695077</v>
      </c>
      <c r="AI35" s="36">
        <v>23151.01109637144</v>
      </c>
      <c r="AJ35" s="36">
        <v>23406.891383934133</v>
      </c>
    </row>
    <row r="36" spans="2:36" x14ac:dyDescent="0.25">
      <c r="B36" s="147" t="s">
        <v>387</v>
      </c>
      <c r="C36" s="101"/>
      <c r="D36" s="83"/>
      <c r="E36" s="86"/>
      <c r="F36" s="87"/>
      <c r="G36" s="97">
        <f>G37</f>
        <v>214136.07</v>
      </c>
      <c r="H36" s="97">
        <f t="shared" ref="H36:AJ36" si="6">H37</f>
        <v>499650.82999999996</v>
      </c>
      <c r="I36" s="97">
        <f t="shared" si="6"/>
        <v>0</v>
      </c>
      <c r="J36" s="97">
        <f t="shared" si="6"/>
        <v>0</v>
      </c>
      <c r="K36" s="97">
        <f t="shared" si="6"/>
        <v>0</v>
      </c>
      <c r="L36" s="97">
        <f t="shared" si="6"/>
        <v>0</v>
      </c>
      <c r="M36" s="97">
        <f t="shared" si="6"/>
        <v>0</v>
      </c>
      <c r="N36" s="97">
        <f t="shared" si="6"/>
        <v>0</v>
      </c>
      <c r="O36" s="97">
        <f t="shared" si="6"/>
        <v>0</v>
      </c>
      <c r="P36" s="97">
        <f t="shared" si="6"/>
        <v>0</v>
      </c>
      <c r="Q36" s="97">
        <f t="shared" si="6"/>
        <v>0</v>
      </c>
      <c r="R36" s="97">
        <f t="shared" si="6"/>
        <v>0</v>
      </c>
      <c r="S36" s="97">
        <f t="shared" si="6"/>
        <v>0</v>
      </c>
      <c r="T36" s="97">
        <f t="shared" si="6"/>
        <v>0</v>
      </c>
      <c r="U36" s="97">
        <f t="shared" si="6"/>
        <v>0</v>
      </c>
      <c r="V36" s="97">
        <f t="shared" si="6"/>
        <v>0</v>
      </c>
      <c r="W36" s="97">
        <f t="shared" si="6"/>
        <v>0</v>
      </c>
      <c r="X36" s="97">
        <f t="shared" si="6"/>
        <v>0</v>
      </c>
      <c r="Y36" s="97">
        <f t="shared" si="6"/>
        <v>0</v>
      </c>
      <c r="Z36" s="97">
        <f t="shared" si="6"/>
        <v>0</v>
      </c>
      <c r="AA36" s="97">
        <f t="shared" si="6"/>
        <v>0</v>
      </c>
      <c r="AB36" s="97">
        <f t="shared" si="6"/>
        <v>0</v>
      </c>
      <c r="AC36" s="97">
        <f t="shared" si="6"/>
        <v>0</v>
      </c>
      <c r="AD36" s="97">
        <f t="shared" si="6"/>
        <v>0</v>
      </c>
      <c r="AE36" s="97">
        <f t="shared" si="6"/>
        <v>0</v>
      </c>
      <c r="AF36" s="97">
        <f t="shared" si="6"/>
        <v>0</v>
      </c>
      <c r="AG36" s="97">
        <f t="shared" si="6"/>
        <v>0</v>
      </c>
      <c r="AH36" s="97">
        <f t="shared" si="6"/>
        <v>0</v>
      </c>
      <c r="AI36" s="97">
        <f t="shared" si="6"/>
        <v>0</v>
      </c>
      <c r="AJ36" s="97">
        <f t="shared" si="6"/>
        <v>0</v>
      </c>
    </row>
    <row r="37" spans="2:36" ht="24" x14ac:dyDescent="0.25">
      <c r="B37" s="141" t="s">
        <v>388</v>
      </c>
      <c r="C37" s="88">
        <v>1</v>
      </c>
      <c r="D37" s="84" t="s">
        <v>356</v>
      </c>
      <c r="E37" s="86">
        <v>713786.9</v>
      </c>
      <c r="F37" s="87">
        <f>SUM(G37:AJ37)</f>
        <v>713786.89999999991</v>
      </c>
      <c r="G37" s="36">
        <v>214136.07</v>
      </c>
      <c r="H37" s="36">
        <v>499650.82999999996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</row>
    <row r="38" spans="2:36" x14ac:dyDescent="0.25">
      <c r="B38" s="140" t="s">
        <v>389</v>
      </c>
      <c r="C38" s="104"/>
      <c r="D38" s="84"/>
      <c r="E38" s="86"/>
      <c r="F38" s="87"/>
      <c r="G38" s="97">
        <f>SUM(G39:G41)</f>
        <v>277479.52743435651</v>
      </c>
      <c r="H38" s="97">
        <f t="shared" ref="H38:AJ38" si="7">SUM(H39:H41)</f>
        <v>7013.941738157695</v>
      </c>
      <c r="I38" s="97">
        <f t="shared" si="7"/>
        <v>214076.05151982882</v>
      </c>
      <c r="J38" s="97">
        <f t="shared" si="7"/>
        <v>17834.390037871246</v>
      </c>
      <c r="K38" s="97">
        <f t="shared" si="7"/>
        <v>526560.07515574689</v>
      </c>
      <c r="L38" s="97">
        <f t="shared" si="7"/>
        <v>58567.189540646119</v>
      </c>
      <c r="M38" s="97">
        <f t="shared" si="7"/>
        <v>10700.634022722747</v>
      </c>
      <c r="N38" s="97">
        <f t="shared" si="7"/>
        <v>25498.798169087029</v>
      </c>
      <c r="O38" s="97">
        <f t="shared" si="7"/>
        <v>125618.12159462845</v>
      </c>
      <c r="P38" s="97">
        <f t="shared" si="7"/>
        <v>42992.944660622452</v>
      </c>
      <c r="Q38" s="97">
        <f t="shared" si="7"/>
        <v>125451.45032226584</v>
      </c>
      <c r="R38" s="97">
        <f t="shared" si="7"/>
        <v>7443.4149667975198</v>
      </c>
      <c r="S38" s="97">
        <f t="shared" si="7"/>
        <v>2647.8095946284379</v>
      </c>
      <c r="T38" s="97">
        <f t="shared" si="7"/>
        <v>42992.944660622452</v>
      </c>
      <c r="U38" s="97">
        <f t="shared" si="7"/>
        <v>0</v>
      </c>
      <c r="V38" s="97">
        <f t="shared" si="7"/>
        <v>0</v>
      </c>
      <c r="W38" s="97">
        <f t="shared" si="7"/>
        <v>2647.8095946284379</v>
      </c>
      <c r="X38" s="97">
        <f t="shared" si="7"/>
        <v>50436.359627419974</v>
      </c>
      <c r="Y38" s="97">
        <f t="shared" si="7"/>
        <v>0</v>
      </c>
      <c r="Z38" s="97">
        <f t="shared" si="7"/>
        <v>0</v>
      </c>
      <c r="AA38" s="97">
        <f t="shared" si="7"/>
        <v>2647.8095946284379</v>
      </c>
      <c r="AB38" s="97">
        <f t="shared" si="7"/>
        <v>50436.359627419974</v>
      </c>
      <c r="AC38" s="97">
        <f t="shared" si="7"/>
        <v>0</v>
      </c>
      <c r="AD38" s="97">
        <f t="shared" si="7"/>
        <v>0</v>
      </c>
      <c r="AE38" s="97">
        <f t="shared" si="7"/>
        <v>2647.8095946284379</v>
      </c>
      <c r="AF38" s="97">
        <f t="shared" si="7"/>
        <v>42992.944660622452</v>
      </c>
      <c r="AG38" s="97">
        <f t="shared" si="7"/>
        <v>0</v>
      </c>
      <c r="AH38" s="97">
        <f t="shared" si="7"/>
        <v>50436.359627419974</v>
      </c>
      <c r="AI38" s="97">
        <f t="shared" si="7"/>
        <v>2647.8095946284379</v>
      </c>
      <c r="AJ38" s="97">
        <f t="shared" si="7"/>
        <v>42992.944660622452</v>
      </c>
    </row>
    <row r="39" spans="2:36" x14ac:dyDescent="0.25">
      <c r="B39" s="141" t="s">
        <v>390</v>
      </c>
      <c r="C39" s="88">
        <v>1</v>
      </c>
      <c r="D39" s="84" t="s">
        <v>356</v>
      </c>
      <c r="E39" s="86">
        <v>167686.79</v>
      </c>
      <c r="F39" s="87">
        <f t="shared" ref="F39:F41" si="8">SUM(G39:AJ39)</f>
        <v>167686.79</v>
      </c>
      <c r="G39" s="36">
        <v>0</v>
      </c>
      <c r="H39" s="36">
        <v>0</v>
      </c>
      <c r="I39" s="36">
        <v>0</v>
      </c>
      <c r="J39" s="36">
        <v>0</v>
      </c>
      <c r="K39" s="36">
        <v>100612.07400000001</v>
      </c>
      <c r="L39" s="36">
        <v>0</v>
      </c>
      <c r="M39" s="36">
        <v>0</v>
      </c>
      <c r="N39" s="36">
        <v>0</v>
      </c>
      <c r="O39" s="36">
        <v>33537.358</v>
      </c>
      <c r="P39" s="36">
        <v>0</v>
      </c>
      <c r="Q39" s="36">
        <v>33537.358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</row>
    <row r="40" spans="2:36" x14ac:dyDescent="0.25">
      <c r="B40" s="141" t="s">
        <v>391</v>
      </c>
      <c r="C40" s="88">
        <v>1</v>
      </c>
      <c r="D40" s="84" t="s">
        <v>356</v>
      </c>
      <c r="E40" s="86">
        <v>447164.77</v>
      </c>
      <c r="F40" s="87">
        <f t="shared" si="8"/>
        <v>447164.77000000008</v>
      </c>
      <c r="G40" s="36">
        <v>0</v>
      </c>
      <c r="H40" s="36">
        <v>0</v>
      </c>
      <c r="I40" s="36">
        <v>0</v>
      </c>
      <c r="J40" s="36">
        <v>0</v>
      </c>
      <c r="K40" s="36">
        <v>268298.86200000002</v>
      </c>
      <c r="L40" s="36">
        <v>0</v>
      </c>
      <c r="M40" s="36">
        <v>0</v>
      </c>
      <c r="N40" s="36">
        <v>0</v>
      </c>
      <c r="O40" s="36">
        <v>89432.954000000012</v>
      </c>
      <c r="P40" s="36">
        <v>0</v>
      </c>
      <c r="Q40" s="36">
        <v>89432.954000000012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</row>
    <row r="41" spans="2:36" x14ac:dyDescent="0.25">
      <c r="B41" s="141" t="s">
        <v>392</v>
      </c>
      <c r="C41" s="88">
        <v>1</v>
      </c>
      <c r="D41" s="84" t="s">
        <v>356</v>
      </c>
      <c r="E41" s="86">
        <v>1117911.94</v>
      </c>
      <c r="F41" s="87">
        <f t="shared" si="8"/>
        <v>1117911.9400000004</v>
      </c>
      <c r="G41" s="36">
        <v>277479.52743435651</v>
      </c>
      <c r="H41" s="36">
        <v>7013.941738157695</v>
      </c>
      <c r="I41" s="36">
        <v>214076.05151982882</v>
      </c>
      <c r="J41" s="36">
        <v>17834.390037871246</v>
      </c>
      <c r="K41" s="36">
        <v>157649.13915574679</v>
      </c>
      <c r="L41" s="36">
        <v>58567.189540646119</v>
      </c>
      <c r="M41" s="36">
        <v>10700.634022722747</v>
      </c>
      <c r="N41" s="36">
        <v>25498.798169087029</v>
      </c>
      <c r="O41" s="36">
        <v>2647.8095946284379</v>
      </c>
      <c r="P41" s="36">
        <v>42992.944660622452</v>
      </c>
      <c r="Q41" s="36">
        <v>2481.1383222658401</v>
      </c>
      <c r="R41" s="36">
        <v>7443.4149667975198</v>
      </c>
      <c r="S41" s="36">
        <v>2647.8095946284379</v>
      </c>
      <c r="T41" s="36">
        <v>42992.944660622452</v>
      </c>
      <c r="U41" s="36">
        <v>0</v>
      </c>
      <c r="V41" s="36">
        <v>0</v>
      </c>
      <c r="W41" s="36">
        <v>2647.8095946284379</v>
      </c>
      <c r="X41" s="36">
        <v>50436.359627419974</v>
      </c>
      <c r="Y41" s="36">
        <v>0</v>
      </c>
      <c r="Z41" s="36">
        <v>0</v>
      </c>
      <c r="AA41" s="36">
        <v>2647.8095946284379</v>
      </c>
      <c r="AB41" s="36">
        <v>50436.359627419974</v>
      </c>
      <c r="AC41" s="36">
        <v>0</v>
      </c>
      <c r="AD41" s="36">
        <v>0</v>
      </c>
      <c r="AE41" s="36">
        <v>2647.8095946284379</v>
      </c>
      <c r="AF41" s="36">
        <v>42992.944660622452</v>
      </c>
      <c r="AG41" s="36">
        <v>0</v>
      </c>
      <c r="AH41" s="36">
        <v>50436.359627419974</v>
      </c>
      <c r="AI41" s="36">
        <v>2647.8095946284379</v>
      </c>
      <c r="AJ41" s="36">
        <v>42992.944660622452</v>
      </c>
    </row>
    <row r="42" spans="2:36" x14ac:dyDescent="0.25">
      <c r="B42" s="94"/>
      <c r="C42" s="105"/>
      <c r="D42" s="94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</row>
    <row r="44" spans="2:36" x14ac:dyDescent="0.25">
      <c r="B44" s="133" t="s">
        <v>319</v>
      </c>
      <c r="C44" s="220">
        <f>SUM(G44:AJ44)</f>
        <v>69581089.020000011</v>
      </c>
      <c r="D44" s="221"/>
      <c r="E44" s="221"/>
      <c r="F44" s="222"/>
      <c r="G44" s="37">
        <f>ROUND(SUM(G38,G36,G14,G6,G33),2)</f>
        <v>491615.6</v>
      </c>
      <c r="H44" s="37">
        <f t="shared" ref="H44:AJ44" si="9">ROUND(SUM(H38,H36,H14,H6,H33),2)</f>
        <v>506664.77</v>
      </c>
      <c r="I44" s="37">
        <f t="shared" si="9"/>
        <v>214076.05</v>
      </c>
      <c r="J44" s="37">
        <f t="shared" si="9"/>
        <v>17834.39</v>
      </c>
      <c r="K44" s="37">
        <f t="shared" si="9"/>
        <v>526560.07999999996</v>
      </c>
      <c r="L44" s="37">
        <f t="shared" si="9"/>
        <v>16150716.800000001</v>
      </c>
      <c r="M44" s="37">
        <f t="shared" si="9"/>
        <v>4716489.22</v>
      </c>
      <c r="N44" s="37">
        <f t="shared" si="9"/>
        <v>7996146.4800000004</v>
      </c>
      <c r="O44" s="37">
        <f t="shared" si="9"/>
        <v>6452751.54</v>
      </c>
      <c r="P44" s="37">
        <f t="shared" si="9"/>
        <v>6754741.21</v>
      </c>
      <c r="Q44" s="37">
        <f t="shared" si="9"/>
        <v>10735147.640000001</v>
      </c>
      <c r="R44" s="37">
        <f t="shared" si="9"/>
        <v>8794958.1300000008</v>
      </c>
      <c r="S44" s="37">
        <f t="shared" si="9"/>
        <v>221027.35</v>
      </c>
      <c r="T44" s="37">
        <f t="shared" si="9"/>
        <v>264399.84000000003</v>
      </c>
      <c r="U44" s="37">
        <f t="shared" si="9"/>
        <v>224460.09</v>
      </c>
      <c r="V44" s="37">
        <f t="shared" si="9"/>
        <v>227529.56</v>
      </c>
      <c r="W44" s="37">
        <f t="shared" si="9"/>
        <v>233260.39</v>
      </c>
      <c r="X44" s="37">
        <f t="shared" si="9"/>
        <v>284172.15000000002</v>
      </c>
      <c r="Y44" s="37">
        <f t="shared" si="9"/>
        <v>236931.91</v>
      </c>
      <c r="Z44" s="37">
        <f t="shared" si="9"/>
        <v>240198.93</v>
      </c>
      <c r="AA44" s="37">
        <f t="shared" si="9"/>
        <v>246118.45</v>
      </c>
      <c r="AB44" s="37">
        <f t="shared" si="9"/>
        <v>297156.09000000003</v>
      </c>
      <c r="AC44" s="37">
        <f t="shared" si="9"/>
        <v>249956.36</v>
      </c>
      <c r="AD44" s="37">
        <f t="shared" si="9"/>
        <v>1770259.26</v>
      </c>
      <c r="AE44" s="37">
        <f t="shared" si="9"/>
        <v>259158.61</v>
      </c>
      <c r="AF44" s="37">
        <f t="shared" si="9"/>
        <v>302748.25</v>
      </c>
      <c r="AG44" s="37">
        <f t="shared" si="9"/>
        <v>262911.71999999997</v>
      </c>
      <c r="AH44" s="37">
        <f t="shared" si="9"/>
        <v>316432.92</v>
      </c>
      <c r="AI44" s="37">
        <f t="shared" si="9"/>
        <v>271673.32</v>
      </c>
      <c r="AJ44" s="37">
        <f t="shared" si="9"/>
        <v>314991.90999999997</v>
      </c>
    </row>
  </sheetData>
  <mergeCells count="2">
    <mergeCell ref="C44:F44"/>
    <mergeCell ref="B5:C5"/>
  </mergeCells>
  <pageMargins left="0.511811024" right="0.511811024" top="0.78740157499999996" bottom="0.78740157499999996" header="0.31496062000000002" footer="0.31496062000000002"/>
  <pageSetup paperSize="9" scale="32" orientation="portrait" r:id="rId1"/>
  <colBreaks count="2" manualBreakCount="2">
    <brk id="16" min="1" max="43" man="1"/>
    <brk id="26" min="1" max="43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DD56-51F3-43B1-954F-805141CE98B2}">
  <sheetPr>
    <tabColor theme="4" tint="0.39997558519241921"/>
  </sheetPr>
  <dimension ref="B2:AW41"/>
  <sheetViews>
    <sheetView showGridLines="0" view="pageBreakPreview" zoomScale="60" zoomScaleNormal="55" workbookViewId="0"/>
  </sheetViews>
  <sheetFormatPr defaultRowHeight="15" x14ac:dyDescent="0.25"/>
  <cols>
    <col min="2" max="2" width="75.140625" bestFit="1" customWidth="1"/>
    <col min="3" max="3" width="9.5703125" bestFit="1" customWidth="1"/>
    <col min="4" max="4" width="7.5703125" bestFit="1" customWidth="1"/>
    <col min="5" max="5" width="25.140625" bestFit="1" customWidth="1"/>
    <col min="6" max="6" width="14.42578125" bestFit="1" customWidth="1"/>
    <col min="7" max="7" width="16.28515625" bestFit="1" customWidth="1"/>
    <col min="8" max="11" width="15.85546875" bestFit="1" customWidth="1"/>
    <col min="12" max="12" width="16.28515625" bestFit="1" customWidth="1"/>
    <col min="13" max="16" width="15.85546875" bestFit="1" customWidth="1"/>
    <col min="17" max="17" width="16.28515625" bestFit="1" customWidth="1"/>
    <col min="18" max="21" width="15.85546875" bestFit="1" customWidth="1"/>
    <col min="22" max="22" width="16.28515625" bestFit="1" customWidth="1"/>
    <col min="23" max="26" width="15.85546875" bestFit="1" customWidth="1"/>
    <col min="27" max="27" width="16.28515625" bestFit="1" customWidth="1"/>
    <col min="28" max="31" width="15.85546875" bestFit="1" customWidth="1"/>
    <col min="32" max="32" width="16.28515625" bestFit="1" customWidth="1"/>
    <col min="33" max="36" width="15.85546875" bestFit="1" customWidth="1"/>
  </cols>
  <sheetData>
    <row r="2" spans="2:49" ht="15.75" x14ac:dyDescent="0.25">
      <c r="B2" s="107" t="s">
        <v>438</v>
      </c>
    </row>
    <row r="4" spans="2:49" x14ac:dyDescent="0.25">
      <c r="B4" s="118" t="s">
        <v>200</v>
      </c>
      <c r="C4" s="118" t="s">
        <v>201</v>
      </c>
      <c r="D4" s="118" t="s">
        <v>202</v>
      </c>
      <c r="E4" s="118" t="s">
        <v>203</v>
      </c>
      <c r="F4" s="118" t="s">
        <v>204</v>
      </c>
      <c r="G4" s="118" t="s">
        <v>234</v>
      </c>
      <c r="H4" s="118" t="s">
        <v>235</v>
      </c>
      <c r="I4" s="118" t="s">
        <v>236</v>
      </c>
      <c r="J4" s="118" t="s">
        <v>237</v>
      </c>
      <c r="K4" s="118" t="s">
        <v>238</v>
      </c>
      <c r="L4" s="118" t="s">
        <v>239</v>
      </c>
      <c r="M4" s="118" t="s">
        <v>240</v>
      </c>
      <c r="N4" s="118" t="s">
        <v>241</v>
      </c>
      <c r="O4" s="118" t="s">
        <v>242</v>
      </c>
      <c r="P4" s="118" t="s">
        <v>243</v>
      </c>
      <c r="Q4" s="118" t="s">
        <v>244</v>
      </c>
      <c r="R4" s="118" t="s">
        <v>245</v>
      </c>
      <c r="S4" s="118" t="s">
        <v>246</v>
      </c>
      <c r="T4" s="118" t="s">
        <v>247</v>
      </c>
      <c r="U4" s="118" t="s">
        <v>248</v>
      </c>
      <c r="V4" s="118" t="s">
        <v>249</v>
      </c>
      <c r="W4" s="118" t="s">
        <v>250</v>
      </c>
      <c r="X4" s="118" t="s">
        <v>251</v>
      </c>
      <c r="Y4" s="118" t="s">
        <v>252</v>
      </c>
      <c r="Z4" s="118" t="s">
        <v>253</v>
      </c>
      <c r="AA4" s="118" t="s">
        <v>254</v>
      </c>
      <c r="AB4" s="118" t="s">
        <v>255</v>
      </c>
      <c r="AC4" s="118" t="s">
        <v>256</v>
      </c>
      <c r="AD4" s="118" t="s">
        <v>257</v>
      </c>
      <c r="AE4" s="118" t="s">
        <v>258</v>
      </c>
      <c r="AF4" s="118" t="s">
        <v>259</v>
      </c>
      <c r="AG4" s="118" t="s">
        <v>260</v>
      </c>
      <c r="AH4" s="118" t="s">
        <v>261</v>
      </c>
      <c r="AI4" s="118" t="s">
        <v>262</v>
      </c>
      <c r="AJ4" s="118" t="s">
        <v>263</v>
      </c>
    </row>
    <row r="5" spans="2:49" x14ac:dyDescent="0.25">
      <c r="B5" s="197" t="s">
        <v>286</v>
      </c>
      <c r="C5" s="197"/>
      <c r="D5" s="197"/>
      <c r="E5" s="197"/>
      <c r="F5" s="197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</row>
    <row r="6" spans="2:49" x14ac:dyDescent="0.25">
      <c r="B6" s="223" t="s">
        <v>287</v>
      </c>
      <c r="C6" s="221"/>
      <c r="D6" s="221"/>
      <c r="E6" s="221"/>
      <c r="F6" s="222"/>
      <c r="G6" s="97">
        <f t="shared" ref="G6:AJ6" si="0">SUM(G7:G23)</f>
        <v>183730</v>
      </c>
      <c r="H6" s="97">
        <f t="shared" si="0"/>
        <v>0</v>
      </c>
      <c r="I6" s="97">
        <f t="shared" si="0"/>
        <v>0</v>
      </c>
      <c r="J6" s="97">
        <f t="shared" si="0"/>
        <v>0</v>
      </c>
      <c r="K6" s="97">
        <f t="shared" si="0"/>
        <v>0</v>
      </c>
      <c r="L6" s="97">
        <f t="shared" si="0"/>
        <v>381870</v>
      </c>
      <c r="M6" s="97">
        <f t="shared" si="0"/>
        <v>0</v>
      </c>
      <c r="N6" s="97">
        <f t="shared" si="0"/>
        <v>0</v>
      </c>
      <c r="O6" s="97">
        <f t="shared" si="0"/>
        <v>0</v>
      </c>
      <c r="P6" s="97">
        <f t="shared" si="0"/>
        <v>0</v>
      </c>
      <c r="Q6" s="97">
        <f t="shared" si="0"/>
        <v>381870</v>
      </c>
      <c r="R6" s="97">
        <f t="shared" si="0"/>
        <v>0</v>
      </c>
      <c r="S6" s="97">
        <f t="shared" si="0"/>
        <v>0</v>
      </c>
      <c r="T6" s="97">
        <f t="shared" si="0"/>
        <v>0</v>
      </c>
      <c r="U6" s="97">
        <f t="shared" si="0"/>
        <v>0</v>
      </c>
      <c r="V6" s="97">
        <f t="shared" si="0"/>
        <v>381870</v>
      </c>
      <c r="W6" s="97">
        <f t="shared" si="0"/>
        <v>0</v>
      </c>
      <c r="X6" s="97">
        <f t="shared" si="0"/>
        <v>0</v>
      </c>
      <c r="Y6" s="97">
        <f t="shared" si="0"/>
        <v>0</v>
      </c>
      <c r="Z6" s="97">
        <f t="shared" si="0"/>
        <v>0</v>
      </c>
      <c r="AA6" s="97">
        <f t="shared" si="0"/>
        <v>381870</v>
      </c>
      <c r="AB6" s="97">
        <f t="shared" si="0"/>
        <v>0</v>
      </c>
      <c r="AC6" s="97">
        <f t="shared" si="0"/>
        <v>0</v>
      </c>
      <c r="AD6" s="97">
        <f t="shared" si="0"/>
        <v>0</v>
      </c>
      <c r="AE6" s="97">
        <f t="shared" si="0"/>
        <v>0</v>
      </c>
      <c r="AF6" s="97">
        <f t="shared" si="0"/>
        <v>381870</v>
      </c>
      <c r="AG6" s="97">
        <f t="shared" si="0"/>
        <v>0</v>
      </c>
      <c r="AH6" s="97">
        <f t="shared" si="0"/>
        <v>0</v>
      </c>
      <c r="AI6" s="97">
        <f t="shared" si="0"/>
        <v>0</v>
      </c>
      <c r="AJ6" s="97">
        <f t="shared" si="0"/>
        <v>0</v>
      </c>
    </row>
    <row r="7" spans="2:49" x14ac:dyDescent="0.25">
      <c r="B7" s="149" t="s">
        <v>289</v>
      </c>
      <c r="C7" s="34">
        <f>('5.3 RH'!K28*6)</f>
        <v>102</v>
      </c>
      <c r="D7" s="35" t="s">
        <v>288</v>
      </c>
      <c r="E7" s="36">
        <v>200</v>
      </c>
      <c r="F7" s="36">
        <f t="shared" ref="F7:F34" si="1">SUM(G7:AJ7)</f>
        <v>20400</v>
      </c>
      <c r="G7" s="36">
        <f t="shared" ref="G7:G39" si="2">$E7*($C7/6)</f>
        <v>3400</v>
      </c>
      <c r="H7" s="36"/>
      <c r="I7" s="36"/>
      <c r="J7" s="36"/>
      <c r="K7" s="36"/>
      <c r="L7" s="36">
        <f t="shared" ref="L7:L39" si="3">$E7*($C7/6)</f>
        <v>3400</v>
      </c>
      <c r="M7" s="36"/>
      <c r="N7" s="36"/>
      <c r="O7" s="36"/>
      <c r="P7" s="36"/>
      <c r="Q7" s="36">
        <f t="shared" ref="Q7:Q39" si="4">$E7*($C7/6)</f>
        <v>3400</v>
      </c>
      <c r="R7" s="36"/>
      <c r="S7" s="36"/>
      <c r="T7" s="36"/>
      <c r="U7" s="36"/>
      <c r="V7" s="36">
        <f t="shared" ref="V7:V39" si="5">$E7*($C7/6)</f>
        <v>3400</v>
      </c>
      <c r="W7" s="36"/>
      <c r="X7" s="36"/>
      <c r="Y7" s="36"/>
      <c r="Z7" s="36"/>
      <c r="AA7" s="36">
        <f t="shared" ref="AA7:AA39" si="6">$E7*($C7/6)</f>
        <v>3400</v>
      </c>
      <c r="AB7" s="36"/>
      <c r="AC7" s="36"/>
      <c r="AD7" s="36"/>
      <c r="AE7" s="36"/>
      <c r="AF7" s="36">
        <f t="shared" ref="AF7:AF39" si="7">$E7*($C7/6)</f>
        <v>3400</v>
      </c>
      <c r="AG7" s="36"/>
      <c r="AH7" s="36"/>
      <c r="AI7" s="36"/>
      <c r="AJ7" s="36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</row>
    <row r="8" spans="2:49" x14ac:dyDescent="0.25">
      <c r="B8" s="149" t="s">
        <v>290</v>
      </c>
      <c r="C8" s="34">
        <f>1*6</f>
        <v>6</v>
      </c>
      <c r="D8" s="35" t="s">
        <v>288</v>
      </c>
      <c r="E8" s="36">
        <v>500</v>
      </c>
      <c r="F8" s="36">
        <f t="shared" si="1"/>
        <v>3000</v>
      </c>
      <c r="G8" s="36">
        <f t="shared" si="2"/>
        <v>500</v>
      </c>
      <c r="H8" s="36"/>
      <c r="I8" s="36"/>
      <c r="J8" s="36"/>
      <c r="K8" s="36"/>
      <c r="L8" s="36">
        <f t="shared" si="3"/>
        <v>500</v>
      </c>
      <c r="M8" s="36"/>
      <c r="N8" s="36"/>
      <c r="O8" s="36"/>
      <c r="P8" s="36"/>
      <c r="Q8" s="36">
        <f t="shared" si="4"/>
        <v>500</v>
      </c>
      <c r="R8" s="36"/>
      <c r="S8" s="36"/>
      <c r="T8" s="36"/>
      <c r="U8" s="36"/>
      <c r="V8" s="36">
        <f t="shared" si="5"/>
        <v>500</v>
      </c>
      <c r="W8" s="36"/>
      <c r="X8" s="36"/>
      <c r="Y8" s="36"/>
      <c r="Z8" s="36"/>
      <c r="AA8" s="36">
        <f t="shared" si="6"/>
        <v>500</v>
      </c>
      <c r="AB8" s="36"/>
      <c r="AC8" s="36"/>
      <c r="AD8" s="36"/>
      <c r="AE8" s="36"/>
      <c r="AF8" s="36">
        <f t="shared" si="7"/>
        <v>500</v>
      </c>
      <c r="AG8" s="36"/>
      <c r="AH8" s="36"/>
      <c r="AI8" s="36"/>
      <c r="AJ8" s="36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</row>
    <row r="9" spans="2:49" x14ac:dyDescent="0.25">
      <c r="B9" s="149" t="s">
        <v>291</v>
      </c>
      <c r="C9" s="34">
        <f>3*6</f>
        <v>18</v>
      </c>
      <c r="D9" s="35" t="s">
        <v>288</v>
      </c>
      <c r="E9" s="36">
        <v>5000</v>
      </c>
      <c r="F9" s="36">
        <f t="shared" si="1"/>
        <v>90000</v>
      </c>
      <c r="G9" s="36">
        <f t="shared" si="2"/>
        <v>15000</v>
      </c>
      <c r="H9" s="36"/>
      <c r="I9" s="36"/>
      <c r="J9" s="36"/>
      <c r="K9" s="36"/>
      <c r="L9" s="36">
        <f t="shared" si="3"/>
        <v>15000</v>
      </c>
      <c r="M9" s="36"/>
      <c r="N9" s="36"/>
      <c r="O9" s="36"/>
      <c r="P9" s="36"/>
      <c r="Q9" s="36">
        <f t="shared" si="4"/>
        <v>15000</v>
      </c>
      <c r="R9" s="36"/>
      <c r="S9" s="36"/>
      <c r="T9" s="36"/>
      <c r="U9" s="36"/>
      <c r="V9" s="36">
        <f t="shared" si="5"/>
        <v>15000</v>
      </c>
      <c r="W9" s="36"/>
      <c r="X9" s="36"/>
      <c r="Y9" s="36"/>
      <c r="Z9" s="36"/>
      <c r="AA9" s="36">
        <f t="shared" si="6"/>
        <v>15000</v>
      </c>
      <c r="AB9" s="36"/>
      <c r="AC9" s="36"/>
      <c r="AD9" s="36"/>
      <c r="AE9" s="36"/>
      <c r="AF9" s="36">
        <f t="shared" si="7"/>
        <v>15000</v>
      </c>
      <c r="AG9" s="36"/>
      <c r="AH9" s="36"/>
      <c r="AI9" s="36"/>
      <c r="AJ9" s="36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</row>
    <row r="10" spans="2:49" x14ac:dyDescent="0.25">
      <c r="B10" s="149" t="s">
        <v>292</v>
      </c>
      <c r="C10" s="34">
        <v>60</v>
      </c>
      <c r="D10" s="35" t="s">
        <v>288</v>
      </c>
      <c r="E10" s="36">
        <v>3000</v>
      </c>
      <c r="F10" s="36">
        <f t="shared" si="1"/>
        <v>180000</v>
      </c>
      <c r="G10" s="36">
        <f t="shared" si="2"/>
        <v>30000</v>
      </c>
      <c r="H10" s="36"/>
      <c r="I10" s="36"/>
      <c r="J10" s="36"/>
      <c r="K10" s="36"/>
      <c r="L10" s="36">
        <f t="shared" si="3"/>
        <v>30000</v>
      </c>
      <c r="M10" s="36"/>
      <c r="N10" s="36"/>
      <c r="O10" s="36"/>
      <c r="P10" s="36"/>
      <c r="Q10" s="36">
        <f t="shared" si="4"/>
        <v>30000</v>
      </c>
      <c r="R10" s="36"/>
      <c r="S10" s="36"/>
      <c r="T10" s="36"/>
      <c r="U10" s="36"/>
      <c r="V10" s="36">
        <f t="shared" si="5"/>
        <v>30000</v>
      </c>
      <c r="W10" s="36"/>
      <c r="X10" s="36"/>
      <c r="Y10" s="36"/>
      <c r="Z10" s="36"/>
      <c r="AA10" s="36">
        <f t="shared" si="6"/>
        <v>30000</v>
      </c>
      <c r="AB10" s="36"/>
      <c r="AC10" s="36"/>
      <c r="AD10" s="36"/>
      <c r="AE10" s="36"/>
      <c r="AF10" s="36">
        <f t="shared" si="7"/>
        <v>30000</v>
      </c>
      <c r="AG10" s="36"/>
      <c r="AH10" s="36"/>
      <c r="AI10" s="36"/>
      <c r="AJ10" s="36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</row>
    <row r="11" spans="2:49" x14ac:dyDescent="0.25">
      <c r="B11" s="149" t="s">
        <v>293</v>
      </c>
      <c r="C11" s="34">
        <f>C7</f>
        <v>102</v>
      </c>
      <c r="D11" s="35" t="s">
        <v>288</v>
      </c>
      <c r="E11" s="36">
        <v>90</v>
      </c>
      <c r="F11" s="36">
        <f t="shared" si="1"/>
        <v>9180</v>
      </c>
      <c r="G11" s="36">
        <f t="shared" si="2"/>
        <v>1530</v>
      </c>
      <c r="H11" s="36"/>
      <c r="I11" s="36"/>
      <c r="J11" s="36"/>
      <c r="K11" s="36"/>
      <c r="L11" s="36">
        <f t="shared" si="3"/>
        <v>1530</v>
      </c>
      <c r="M11" s="36"/>
      <c r="N11" s="36"/>
      <c r="O11" s="36"/>
      <c r="P11" s="36"/>
      <c r="Q11" s="36">
        <f t="shared" si="4"/>
        <v>1530</v>
      </c>
      <c r="R11" s="36"/>
      <c r="S11" s="36"/>
      <c r="T11" s="36"/>
      <c r="U11" s="36"/>
      <c r="V11" s="36">
        <f t="shared" si="5"/>
        <v>1530</v>
      </c>
      <c r="W11" s="36"/>
      <c r="X11" s="36"/>
      <c r="Y11" s="36"/>
      <c r="Z11" s="36"/>
      <c r="AA11" s="36">
        <f t="shared" si="6"/>
        <v>1530</v>
      </c>
      <c r="AB11" s="36"/>
      <c r="AC11" s="36"/>
      <c r="AD11" s="36"/>
      <c r="AE11" s="36"/>
      <c r="AF11" s="36">
        <f t="shared" si="7"/>
        <v>1530</v>
      </c>
      <c r="AG11" s="36"/>
      <c r="AH11" s="36"/>
      <c r="AI11" s="36"/>
      <c r="AJ11" s="36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</row>
    <row r="12" spans="2:49" x14ac:dyDescent="0.25">
      <c r="B12" s="149" t="s">
        <v>294</v>
      </c>
      <c r="C12" s="34">
        <f>C11</f>
        <v>102</v>
      </c>
      <c r="D12" s="35" t="s">
        <v>288</v>
      </c>
      <c r="E12" s="36">
        <v>800</v>
      </c>
      <c r="F12" s="36">
        <f t="shared" si="1"/>
        <v>81600</v>
      </c>
      <c r="G12" s="36">
        <f t="shared" si="2"/>
        <v>13600</v>
      </c>
      <c r="H12" s="36"/>
      <c r="I12" s="36"/>
      <c r="J12" s="36"/>
      <c r="K12" s="36"/>
      <c r="L12" s="36">
        <f t="shared" si="3"/>
        <v>13600</v>
      </c>
      <c r="M12" s="36"/>
      <c r="N12" s="36"/>
      <c r="O12" s="36"/>
      <c r="P12" s="36"/>
      <c r="Q12" s="36">
        <f t="shared" si="4"/>
        <v>13600</v>
      </c>
      <c r="R12" s="36"/>
      <c r="S12" s="36"/>
      <c r="T12" s="36"/>
      <c r="U12" s="36"/>
      <c r="V12" s="36">
        <f t="shared" si="5"/>
        <v>13600</v>
      </c>
      <c r="W12" s="36"/>
      <c r="X12" s="36"/>
      <c r="Y12" s="36"/>
      <c r="Z12" s="36"/>
      <c r="AA12" s="36">
        <f t="shared" si="6"/>
        <v>13600</v>
      </c>
      <c r="AB12" s="36"/>
      <c r="AC12" s="36"/>
      <c r="AD12" s="36"/>
      <c r="AE12" s="36"/>
      <c r="AF12" s="36">
        <f t="shared" si="7"/>
        <v>13600</v>
      </c>
      <c r="AG12" s="36"/>
      <c r="AH12" s="36"/>
      <c r="AI12" s="36"/>
      <c r="AJ12" s="36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</row>
    <row r="13" spans="2:49" x14ac:dyDescent="0.25">
      <c r="B13" s="149" t="s">
        <v>295</v>
      </c>
      <c r="C13" s="34">
        <v>12</v>
      </c>
      <c r="D13" s="35" t="s">
        <v>288</v>
      </c>
      <c r="E13" s="36">
        <v>11000</v>
      </c>
      <c r="F13" s="36">
        <f t="shared" si="1"/>
        <v>132000</v>
      </c>
      <c r="G13" s="36">
        <f t="shared" si="2"/>
        <v>22000</v>
      </c>
      <c r="H13" s="36"/>
      <c r="I13" s="36"/>
      <c r="J13" s="36"/>
      <c r="K13" s="36"/>
      <c r="L13" s="36">
        <f t="shared" si="3"/>
        <v>22000</v>
      </c>
      <c r="M13" s="36"/>
      <c r="N13" s="36"/>
      <c r="O13" s="36"/>
      <c r="P13" s="36"/>
      <c r="Q13" s="36">
        <f t="shared" si="4"/>
        <v>22000</v>
      </c>
      <c r="R13" s="36"/>
      <c r="S13" s="36"/>
      <c r="T13" s="36"/>
      <c r="U13" s="36"/>
      <c r="V13" s="36">
        <f t="shared" si="5"/>
        <v>22000</v>
      </c>
      <c r="W13" s="36"/>
      <c r="X13" s="36"/>
      <c r="Y13" s="36"/>
      <c r="Z13" s="36"/>
      <c r="AA13" s="36">
        <f t="shared" si="6"/>
        <v>22000</v>
      </c>
      <c r="AB13" s="36"/>
      <c r="AC13" s="36"/>
      <c r="AD13" s="36"/>
      <c r="AE13" s="36"/>
      <c r="AF13" s="36">
        <f t="shared" si="7"/>
        <v>22000</v>
      </c>
      <c r="AG13" s="36"/>
      <c r="AH13" s="36"/>
      <c r="AI13" s="36"/>
      <c r="AJ13" s="36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</row>
    <row r="14" spans="2:49" x14ac:dyDescent="0.25">
      <c r="B14" s="149" t="s">
        <v>296</v>
      </c>
      <c r="C14" s="34">
        <v>12</v>
      </c>
      <c r="D14" s="35" t="s">
        <v>288</v>
      </c>
      <c r="E14" s="36">
        <v>9500</v>
      </c>
      <c r="F14" s="36">
        <f t="shared" si="1"/>
        <v>114000</v>
      </c>
      <c r="G14" s="36">
        <f t="shared" si="2"/>
        <v>19000</v>
      </c>
      <c r="H14" s="36"/>
      <c r="I14" s="36"/>
      <c r="J14" s="36"/>
      <c r="K14" s="36"/>
      <c r="L14" s="36">
        <f t="shared" si="3"/>
        <v>19000</v>
      </c>
      <c r="M14" s="36"/>
      <c r="N14" s="36"/>
      <c r="O14" s="36"/>
      <c r="P14" s="36"/>
      <c r="Q14" s="36">
        <f t="shared" si="4"/>
        <v>19000</v>
      </c>
      <c r="R14" s="36"/>
      <c r="S14" s="36"/>
      <c r="T14" s="36"/>
      <c r="U14" s="36"/>
      <c r="V14" s="36">
        <f t="shared" si="5"/>
        <v>19000</v>
      </c>
      <c r="W14" s="36"/>
      <c r="X14" s="36"/>
      <c r="Y14" s="36"/>
      <c r="Z14" s="36"/>
      <c r="AA14" s="36">
        <f t="shared" si="6"/>
        <v>19000</v>
      </c>
      <c r="AB14" s="36"/>
      <c r="AC14" s="36"/>
      <c r="AD14" s="36"/>
      <c r="AE14" s="36"/>
      <c r="AF14" s="36">
        <f t="shared" si="7"/>
        <v>19000</v>
      </c>
      <c r="AG14" s="36"/>
      <c r="AH14" s="36"/>
      <c r="AI14" s="36"/>
      <c r="AJ14" s="36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</row>
    <row r="15" spans="2:49" x14ac:dyDescent="0.25">
      <c r="B15" s="149" t="s">
        <v>297</v>
      </c>
      <c r="C15" s="34">
        <v>24</v>
      </c>
      <c r="D15" s="35" t="s">
        <v>288</v>
      </c>
      <c r="E15" s="36">
        <v>2500</v>
      </c>
      <c r="F15" s="36">
        <f t="shared" si="1"/>
        <v>60000</v>
      </c>
      <c r="G15" s="36">
        <f t="shared" si="2"/>
        <v>10000</v>
      </c>
      <c r="H15" s="36"/>
      <c r="I15" s="36"/>
      <c r="J15" s="36"/>
      <c r="K15" s="36"/>
      <c r="L15" s="36">
        <f t="shared" si="3"/>
        <v>10000</v>
      </c>
      <c r="M15" s="36"/>
      <c r="N15" s="36"/>
      <c r="O15" s="36"/>
      <c r="P15" s="36"/>
      <c r="Q15" s="36">
        <f t="shared" si="4"/>
        <v>10000</v>
      </c>
      <c r="R15" s="36"/>
      <c r="S15" s="36"/>
      <c r="T15" s="36"/>
      <c r="U15" s="36"/>
      <c r="V15" s="36">
        <f t="shared" si="5"/>
        <v>10000</v>
      </c>
      <c r="W15" s="36"/>
      <c r="X15" s="36"/>
      <c r="Y15" s="36"/>
      <c r="Z15" s="36"/>
      <c r="AA15" s="36">
        <f t="shared" si="6"/>
        <v>10000</v>
      </c>
      <c r="AB15" s="36"/>
      <c r="AC15" s="36"/>
      <c r="AD15" s="36"/>
      <c r="AE15" s="36"/>
      <c r="AF15" s="36">
        <f t="shared" si="7"/>
        <v>10000</v>
      </c>
      <c r="AG15" s="36"/>
      <c r="AH15" s="36"/>
      <c r="AI15" s="36"/>
      <c r="AJ15" s="36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</row>
    <row r="16" spans="2:49" x14ac:dyDescent="0.25">
      <c r="B16" s="149" t="s">
        <v>298</v>
      </c>
      <c r="C16" s="34">
        <v>12</v>
      </c>
      <c r="D16" s="35" t="s">
        <v>288</v>
      </c>
      <c r="E16" s="36">
        <v>850</v>
      </c>
      <c r="F16" s="36">
        <f t="shared" si="1"/>
        <v>10200</v>
      </c>
      <c r="G16" s="36">
        <f t="shared" si="2"/>
        <v>1700</v>
      </c>
      <c r="H16" s="36"/>
      <c r="I16" s="36"/>
      <c r="J16" s="36"/>
      <c r="K16" s="36"/>
      <c r="L16" s="36">
        <f t="shared" si="3"/>
        <v>1700</v>
      </c>
      <c r="M16" s="36"/>
      <c r="N16" s="36"/>
      <c r="O16" s="36"/>
      <c r="P16" s="36"/>
      <c r="Q16" s="36">
        <f t="shared" si="4"/>
        <v>1700</v>
      </c>
      <c r="R16" s="36"/>
      <c r="S16" s="36"/>
      <c r="T16" s="36"/>
      <c r="U16" s="36"/>
      <c r="V16" s="36">
        <f t="shared" si="5"/>
        <v>1700</v>
      </c>
      <c r="W16" s="36"/>
      <c r="X16" s="36"/>
      <c r="Y16" s="36"/>
      <c r="Z16" s="36"/>
      <c r="AA16" s="36">
        <f t="shared" si="6"/>
        <v>1700</v>
      </c>
      <c r="AB16" s="36"/>
      <c r="AC16" s="36"/>
      <c r="AD16" s="36"/>
      <c r="AE16" s="36"/>
      <c r="AF16" s="36">
        <f t="shared" si="7"/>
        <v>1700</v>
      </c>
      <c r="AG16" s="36"/>
      <c r="AH16" s="36"/>
      <c r="AI16" s="36"/>
      <c r="AJ16" s="36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</row>
    <row r="17" spans="2:49" x14ac:dyDescent="0.25">
      <c r="B17" s="149" t="s">
        <v>299</v>
      </c>
      <c r="C17" s="34">
        <v>12</v>
      </c>
      <c r="D17" s="35" t="s">
        <v>288</v>
      </c>
      <c r="E17" s="36">
        <v>11000</v>
      </c>
      <c r="F17" s="36">
        <f t="shared" si="1"/>
        <v>132000</v>
      </c>
      <c r="G17" s="36">
        <f t="shared" si="2"/>
        <v>22000</v>
      </c>
      <c r="H17" s="36"/>
      <c r="I17" s="36"/>
      <c r="J17" s="36"/>
      <c r="K17" s="36"/>
      <c r="L17" s="36">
        <f t="shared" si="3"/>
        <v>22000</v>
      </c>
      <c r="M17" s="36"/>
      <c r="N17" s="36"/>
      <c r="O17" s="36"/>
      <c r="P17" s="36"/>
      <c r="Q17" s="36">
        <f t="shared" si="4"/>
        <v>22000</v>
      </c>
      <c r="R17" s="36"/>
      <c r="S17" s="36"/>
      <c r="T17" s="36"/>
      <c r="U17" s="36"/>
      <c r="V17" s="36">
        <f t="shared" si="5"/>
        <v>22000</v>
      </c>
      <c r="W17" s="36"/>
      <c r="X17" s="36"/>
      <c r="Y17" s="36"/>
      <c r="Z17" s="36"/>
      <c r="AA17" s="36">
        <f t="shared" si="6"/>
        <v>22000</v>
      </c>
      <c r="AB17" s="36"/>
      <c r="AC17" s="36"/>
      <c r="AD17" s="36"/>
      <c r="AE17" s="36"/>
      <c r="AF17" s="36">
        <f t="shared" si="7"/>
        <v>22000</v>
      </c>
      <c r="AG17" s="36"/>
      <c r="AH17" s="36"/>
      <c r="AI17" s="36"/>
      <c r="AJ17" s="36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</row>
    <row r="18" spans="2:49" x14ac:dyDescent="0.25">
      <c r="B18" s="149" t="s">
        <v>300</v>
      </c>
      <c r="C18" s="34">
        <v>12</v>
      </c>
      <c r="D18" s="35" t="s">
        <v>288</v>
      </c>
      <c r="E18" s="36">
        <v>4000</v>
      </c>
      <c r="F18" s="36">
        <f t="shared" si="1"/>
        <v>48000</v>
      </c>
      <c r="G18" s="36">
        <f t="shared" si="2"/>
        <v>8000</v>
      </c>
      <c r="H18" s="36"/>
      <c r="I18" s="36"/>
      <c r="J18" s="36"/>
      <c r="K18" s="36"/>
      <c r="L18" s="36">
        <f t="shared" si="3"/>
        <v>8000</v>
      </c>
      <c r="M18" s="36"/>
      <c r="N18" s="36"/>
      <c r="O18" s="36"/>
      <c r="P18" s="36"/>
      <c r="Q18" s="36">
        <f t="shared" si="4"/>
        <v>8000</v>
      </c>
      <c r="R18" s="36"/>
      <c r="S18" s="36"/>
      <c r="T18" s="36"/>
      <c r="U18" s="36"/>
      <c r="V18" s="36">
        <f t="shared" si="5"/>
        <v>8000</v>
      </c>
      <c r="W18" s="36"/>
      <c r="X18" s="36"/>
      <c r="Y18" s="36"/>
      <c r="Z18" s="36"/>
      <c r="AA18" s="36">
        <f t="shared" si="6"/>
        <v>8000</v>
      </c>
      <c r="AB18" s="36"/>
      <c r="AC18" s="36"/>
      <c r="AD18" s="36"/>
      <c r="AE18" s="36"/>
      <c r="AF18" s="36">
        <f t="shared" si="7"/>
        <v>8000</v>
      </c>
      <c r="AG18" s="36"/>
      <c r="AH18" s="36"/>
      <c r="AI18" s="36"/>
      <c r="AJ18" s="36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</row>
    <row r="19" spans="2:49" x14ac:dyDescent="0.25">
      <c r="B19" s="149" t="s">
        <v>301</v>
      </c>
      <c r="C19" s="34">
        <v>24</v>
      </c>
      <c r="D19" s="35" t="s">
        <v>288</v>
      </c>
      <c r="E19" s="36">
        <v>8500</v>
      </c>
      <c r="F19" s="36">
        <f t="shared" si="1"/>
        <v>204000</v>
      </c>
      <c r="G19" s="36">
        <f t="shared" si="2"/>
        <v>34000</v>
      </c>
      <c r="H19" s="36"/>
      <c r="I19" s="36"/>
      <c r="J19" s="36"/>
      <c r="K19" s="36"/>
      <c r="L19" s="36">
        <f t="shared" si="3"/>
        <v>34000</v>
      </c>
      <c r="M19" s="36"/>
      <c r="N19" s="36"/>
      <c r="O19" s="36"/>
      <c r="P19" s="36"/>
      <c r="Q19" s="36">
        <f t="shared" si="4"/>
        <v>34000</v>
      </c>
      <c r="R19" s="36"/>
      <c r="S19" s="36"/>
      <c r="T19" s="36"/>
      <c r="U19" s="36"/>
      <c r="V19" s="36">
        <f t="shared" si="5"/>
        <v>34000</v>
      </c>
      <c r="W19" s="36"/>
      <c r="X19" s="36"/>
      <c r="Y19" s="36"/>
      <c r="Z19" s="36"/>
      <c r="AA19" s="36">
        <f t="shared" si="6"/>
        <v>34000</v>
      </c>
      <c r="AB19" s="36"/>
      <c r="AC19" s="36"/>
      <c r="AD19" s="36"/>
      <c r="AE19" s="36"/>
      <c r="AF19" s="36">
        <f t="shared" si="7"/>
        <v>34000</v>
      </c>
      <c r="AG19" s="36"/>
      <c r="AH19" s="36"/>
      <c r="AI19" s="36"/>
      <c r="AJ19" s="36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</row>
    <row r="20" spans="2:49" x14ac:dyDescent="0.25">
      <c r="B20" s="149" t="s">
        <v>302</v>
      </c>
      <c r="C20" s="34">
        <v>14</v>
      </c>
      <c r="D20" s="35" t="s">
        <v>288</v>
      </c>
      <c r="E20" s="36">
        <v>70000</v>
      </c>
      <c r="F20" s="36">
        <f t="shared" si="1"/>
        <v>980000</v>
      </c>
      <c r="G20" s="36"/>
      <c r="H20" s="36"/>
      <c r="I20" s="36"/>
      <c r="J20" s="36"/>
      <c r="K20" s="36"/>
      <c r="L20" s="36">
        <f>$E20*($C20/5)</f>
        <v>196000</v>
      </c>
      <c r="M20" s="36"/>
      <c r="N20" s="36"/>
      <c r="O20" s="36"/>
      <c r="P20" s="36"/>
      <c r="Q20" s="36">
        <f>$E20*($C20/5)</f>
        <v>196000</v>
      </c>
      <c r="R20" s="36"/>
      <c r="S20" s="36"/>
      <c r="T20" s="36"/>
      <c r="U20" s="36"/>
      <c r="V20" s="36">
        <f>$E20*($C20/5)</f>
        <v>196000</v>
      </c>
      <c r="W20" s="36"/>
      <c r="X20" s="36"/>
      <c r="Y20" s="36"/>
      <c r="Z20" s="36"/>
      <c r="AA20" s="36">
        <f>$E20*($C20/5)</f>
        <v>196000</v>
      </c>
      <c r="AB20" s="36"/>
      <c r="AC20" s="36"/>
      <c r="AD20" s="36"/>
      <c r="AE20" s="36"/>
      <c r="AF20" s="36">
        <f>$E20*($C20/5)</f>
        <v>196000</v>
      </c>
      <c r="AG20" s="36"/>
      <c r="AH20" s="36"/>
      <c r="AI20" s="36"/>
      <c r="AJ20" s="36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</row>
    <row r="21" spans="2:49" x14ac:dyDescent="0.25">
      <c r="B21" s="149" t="s">
        <v>303</v>
      </c>
      <c r="C21" s="34">
        <f>C20</f>
        <v>14</v>
      </c>
      <c r="D21" s="35" t="s">
        <v>288</v>
      </c>
      <c r="E21" s="36">
        <v>1300</v>
      </c>
      <c r="F21" s="36">
        <f t="shared" si="1"/>
        <v>18199.999999999996</v>
      </c>
      <c r="G21" s="36"/>
      <c r="H21" s="36"/>
      <c r="I21" s="36"/>
      <c r="J21" s="36"/>
      <c r="K21" s="36"/>
      <c r="L21" s="36">
        <f>$E21*($C21/5)</f>
        <v>3639.9999999999995</v>
      </c>
      <c r="M21" s="36"/>
      <c r="N21" s="36"/>
      <c r="O21" s="36"/>
      <c r="P21" s="36"/>
      <c r="Q21" s="36">
        <f>$E21*($C21/5)</f>
        <v>3639.9999999999995</v>
      </c>
      <c r="R21" s="36"/>
      <c r="S21" s="36"/>
      <c r="T21" s="36"/>
      <c r="U21" s="36"/>
      <c r="V21" s="36">
        <f>$E21*($C21/5)</f>
        <v>3639.9999999999995</v>
      </c>
      <c r="W21" s="36"/>
      <c r="X21" s="36"/>
      <c r="Y21" s="36"/>
      <c r="Z21" s="36"/>
      <c r="AA21" s="36">
        <f>$E21*($C21/5)</f>
        <v>3639.9999999999995</v>
      </c>
      <c r="AB21" s="36"/>
      <c r="AC21" s="36"/>
      <c r="AD21" s="36"/>
      <c r="AE21" s="36"/>
      <c r="AF21" s="36">
        <f>$E21*($C21/5)</f>
        <v>3639.9999999999995</v>
      </c>
      <c r="AG21" s="36"/>
      <c r="AH21" s="36"/>
      <c r="AI21" s="36"/>
      <c r="AJ21" s="36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</row>
    <row r="22" spans="2:49" x14ac:dyDescent="0.25">
      <c r="B22" s="149" t="s">
        <v>304</v>
      </c>
      <c r="C22" s="34">
        <v>30</v>
      </c>
      <c r="D22" s="35" t="s">
        <v>288</v>
      </c>
      <c r="E22" s="36">
        <v>300</v>
      </c>
      <c r="F22" s="36">
        <f t="shared" si="1"/>
        <v>9000</v>
      </c>
      <c r="G22" s="36">
        <f t="shared" si="2"/>
        <v>1500</v>
      </c>
      <c r="H22" s="36"/>
      <c r="I22" s="36"/>
      <c r="J22" s="36"/>
      <c r="K22" s="36"/>
      <c r="L22" s="36">
        <f t="shared" si="3"/>
        <v>1500</v>
      </c>
      <c r="M22" s="36"/>
      <c r="N22" s="36"/>
      <c r="O22" s="36"/>
      <c r="P22" s="36"/>
      <c r="Q22" s="36">
        <f t="shared" si="4"/>
        <v>1500</v>
      </c>
      <c r="R22" s="36"/>
      <c r="S22" s="36"/>
      <c r="T22" s="36"/>
      <c r="U22" s="36"/>
      <c r="V22" s="36">
        <f t="shared" si="5"/>
        <v>1500</v>
      </c>
      <c r="W22" s="36"/>
      <c r="X22" s="36"/>
      <c r="Y22" s="36"/>
      <c r="Z22" s="36"/>
      <c r="AA22" s="36">
        <f t="shared" si="6"/>
        <v>1500</v>
      </c>
      <c r="AB22" s="36"/>
      <c r="AC22" s="36"/>
      <c r="AD22" s="36"/>
      <c r="AE22" s="36"/>
      <c r="AF22" s="36">
        <f t="shared" si="7"/>
        <v>1500</v>
      </c>
      <c r="AG22" s="36"/>
      <c r="AH22" s="36"/>
      <c r="AI22" s="36"/>
      <c r="AJ22" s="36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</row>
    <row r="23" spans="2:49" x14ac:dyDescent="0.25">
      <c r="B23" s="149" t="s">
        <v>305</v>
      </c>
      <c r="C23" s="34">
        <v>1</v>
      </c>
      <c r="D23" s="35" t="s">
        <v>288</v>
      </c>
      <c r="E23" s="36">
        <v>1500</v>
      </c>
      <c r="F23" s="36">
        <f t="shared" si="1"/>
        <v>1500</v>
      </c>
      <c r="G23" s="36">
        <f>E23*C23</f>
        <v>1500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</row>
    <row r="24" spans="2:49" x14ac:dyDescent="0.25">
      <c r="B24" s="223" t="s">
        <v>306</v>
      </c>
      <c r="C24" s="221"/>
      <c r="D24" s="221"/>
      <c r="E24" s="221"/>
      <c r="F24" s="222"/>
      <c r="G24" s="97">
        <f t="shared" ref="G24:AJ24" si="8">SUM(G25:G34)</f>
        <v>146250</v>
      </c>
      <c r="H24" s="97">
        <f t="shared" si="8"/>
        <v>0</v>
      </c>
      <c r="I24" s="97">
        <f t="shared" si="8"/>
        <v>0</v>
      </c>
      <c r="J24" s="97">
        <f t="shared" si="8"/>
        <v>0</v>
      </c>
      <c r="K24" s="97">
        <f t="shared" si="8"/>
        <v>0</v>
      </c>
      <c r="L24" s="97">
        <f t="shared" si="8"/>
        <v>146250</v>
      </c>
      <c r="M24" s="97">
        <f t="shared" si="8"/>
        <v>0</v>
      </c>
      <c r="N24" s="97">
        <f t="shared" si="8"/>
        <v>0</v>
      </c>
      <c r="O24" s="97">
        <f t="shared" si="8"/>
        <v>0</v>
      </c>
      <c r="P24" s="97">
        <f t="shared" si="8"/>
        <v>0</v>
      </c>
      <c r="Q24" s="97">
        <f t="shared" si="8"/>
        <v>146250</v>
      </c>
      <c r="R24" s="97">
        <f t="shared" si="8"/>
        <v>0</v>
      </c>
      <c r="S24" s="97">
        <f t="shared" si="8"/>
        <v>0</v>
      </c>
      <c r="T24" s="97">
        <f t="shared" si="8"/>
        <v>0</v>
      </c>
      <c r="U24" s="97">
        <f t="shared" si="8"/>
        <v>0</v>
      </c>
      <c r="V24" s="97">
        <f t="shared" si="8"/>
        <v>146250</v>
      </c>
      <c r="W24" s="97">
        <f t="shared" si="8"/>
        <v>0</v>
      </c>
      <c r="X24" s="97">
        <f t="shared" si="8"/>
        <v>0</v>
      </c>
      <c r="Y24" s="97">
        <f t="shared" si="8"/>
        <v>0</v>
      </c>
      <c r="Z24" s="97">
        <f t="shared" si="8"/>
        <v>0</v>
      </c>
      <c r="AA24" s="97">
        <f t="shared" si="8"/>
        <v>146250</v>
      </c>
      <c r="AB24" s="97">
        <f t="shared" si="8"/>
        <v>0</v>
      </c>
      <c r="AC24" s="97">
        <f t="shared" si="8"/>
        <v>0</v>
      </c>
      <c r="AD24" s="97">
        <f t="shared" si="8"/>
        <v>0</v>
      </c>
      <c r="AE24" s="97">
        <f t="shared" si="8"/>
        <v>0</v>
      </c>
      <c r="AF24" s="97">
        <f t="shared" si="8"/>
        <v>146250</v>
      </c>
      <c r="AG24" s="97">
        <f t="shared" si="8"/>
        <v>0</v>
      </c>
      <c r="AH24" s="97">
        <f t="shared" si="8"/>
        <v>0</v>
      </c>
      <c r="AI24" s="97">
        <f t="shared" si="8"/>
        <v>0</v>
      </c>
      <c r="AJ24" s="97">
        <f t="shared" si="8"/>
        <v>0</v>
      </c>
    </row>
    <row r="25" spans="2:49" x14ac:dyDescent="0.25">
      <c r="B25" s="149" t="s">
        <v>307</v>
      </c>
      <c r="C25" s="34">
        <v>12</v>
      </c>
      <c r="D25" s="35" t="s">
        <v>288</v>
      </c>
      <c r="E25" s="36">
        <v>2625</v>
      </c>
      <c r="F25" s="36">
        <f t="shared" si="1"/>
        <v>31500</v>
      </c>
      <c r="G25" s="36">
        <f t="shared" si="2"/>
        <v>5250</v>
      </c>
      <c r="H25" s="36"/>
      <c r="I25" s="36"/>
      <c r="J25" s="36"/>
      <c r="K25" s="36"/>
      <c r="L25" s="36">
        <f t="shared" si="3"/>
        <v>5250</v>
      </c>
      <c r="M25" s="36"/>
      <c r="N25" s="36"/>
      <c r="O25" s="36"/>
      <c r="P25" s="36"/>
      <c r="Q25" s="36">
        <f t="shared" si="4"/>
        <v>5250</v>
      </c>
      <c r="R25" s="36"/>
      <c r="S25" s="36"/>
      <c r="T25" s="36"/>
      <c r="U25" s="36"/>
      <c r="V25" s="36">
        <f t="shared" si="5"/>
        <v>5250</v>
      </c>
      <c r="W25" s="36"/>
      <c r="X25" s="36"/>
      <c r="Y25" s="36"/>
      <c r="Z25" s="36"/>
      <c r="AA25" s="36">
        <f t="shared" si="6"/>
        <v>5250</v>
      </c>
      <c r="AB25" s="36"/>
      <c r="AC25" s="36"/>
      <c r="AD25" s="36"/>
      <c r="AE25" s="36"/>
      <c r="AF25" s="36">
        <f t="shared" si="7"/>
        <v>5250</v>
      </c>
      <c r="AG25" s="36"/>
      <c r="AH25" s="36"/>
      <c r="AI25" s="36"/>
      <c r="AJ25" s="36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</row>
    <row r="26" spans="2:49" x14ac:dyDescent="0.25">
      <c r="B26" s="149" t="s">
        <v>308</v>
      </c>
      <c r="C26" s="34">
        <v>12</v>
      </c>
      <c r="D26" s="35" t="s">
        <v>288</v>
      </c>
      <c r="E26" s="36">
        <v>3500</v>
      </c>
      <c r="F26" s="36">
        <f t="shared" si="1"/>
        <v>42000</v>
      </c>
      <c r="G26" s="36">
        <f t="shared" si="2"/>
        <v>7000</v>
      </c>
      <c r="H26" s="36"/>
      <c r="I26" s="36"/>
      <c r="J26" s="36"/>
      <c r="K26" s="36"/>
      <c r="L26" s="36">
        <f t="shared" si="3"/>
        <v>7000</v>
      </c>
      <c r="M26" s="36"/>
      <c r="N26" s="36"/>
      <c r="O26" s="36"/>
      <c r="P26" s="36"/>
      <c r="Q26" s="36">
        <f t="shared" si="4"/>
        <v>7000</v>
      </c>
      <c r="R26" s="36"/>
      <c r="S26" s="36"/>
      <c r="T26" s="36"/>
      <c r="U26" s="36"/>
      <c r="V26" s="36">
        <f t="shared" si="5"/>
        <v>7000</v>
      </c>
      <c r="W26" s="36"/>
      <c r="X26" s="36"/>
      <c r="Y26" s="36"/>
      <c r="Z26" s="36"/>
      <c r="AA26" s="36">
        <f t="shared" si="6"/>
        <v>7000</v>
      </c>
      <c r="AB26" s="36"/>
      <c r="AC26" s="36"/>
      <c r="AD26" s="36"/>
      <c r="AE26" s="36"/>
      <c r="AF26" s="36">
        <f t="shared" si="7"/>
        <v>7000</v>
      </c>
      <c r="AG26" s="36"/>
      <c r="AH26" s="36"/>
      <c r="AI26" s="36"/>
      <c r="AJ26" s="36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</row>
    <row r="27" spans="2:49" x14ac:dyDescent="0.25">
      <c r="B27" s="149" t="s">
        <v>309</v>
      </c>
      <c r="C27" s="34">
        <v>24</v>
      </c>
      <c r="D27" s="35" t="s">
        <v>288</v>
      </c>
      <c r="E27" s="36">
        <v>1875</v>
      </c>
      <c r="F27" s="36">
        <f t="shared" si="1"/>
        <v>45000</v>
      </c>
      <c r="G27" s="36">
        <f t="shared" si="2"/>
        <v>7500</v>
      </c>
      <c r="H27" s="36"/>
      <c r="I27" s="36"/>
      <c r="J27" s="36"/>
      <c r="K27" s="36"/>
      <c r="L27" s="36">
        <f t="shared" si="3"/>
        <v>7500</v>
      </c>
      <c r="M27" s="36"/>
      <c r="N27" s="36"/>
      <c r="O27" s="36"/>
      <c r="P27" s="36"/>
      <c r="Q27" s="36">
        <f t="shared" si="4"/>
        <v>7500</v>
      </c>
      <c r="R27" s="36"/>
      <c r="S27" s="36"/>
      <c r="T27" s="36"/>
      <c r="U27" s="36"/>
      <c r="V27" s="36">
        <f t="shared" si="5"/>
        <v>7500</v>
      </c>
      <c r="W27" s="36"/>
      <c r="X27" s="36"/>
      <c r="Y27" s="36"/>
      <c r="Z27" s="36"/>
      <c r="AA27" s="36">
        <f t="shared" si="6"/>
        <v>7500</v>
      </c>
      <c r="AB27" s="36"/>
      <c r="AC27" s="36"/>
      <c r="AD27" s="36"/>
      <c r="AE27" s="36"/>
      <c r="AF27" s="36">
        <f t="shared" si="7"/>
        <v>7500</v>
      </c>
      <c r="AG27" s="36"/>
      <c r="AH27" s="36"/>
      <c r="AI27" s="36"/>
      <c r="AJ27" s="36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</row>
    <row r="28" spans="2:49" x14ac:dyDescent="0.25">
      <c r="B28" s="149" t="s">
        <v>310</v>
      </c>
      <c r="C28" s="34">
        <v>12</v>
      </c>
      <c r="D28" s="35" t="s">
        <v>288</v>
      </c>
      <c r="E28" s="36">
        <v>7000</v>
      </c>
      <c r="F28" s="36">
        <f t="shared" si="1"/>
        <v>84000</v>
      </c>
      <c r="G28" s="36">
        <f t="shared" si="2"/>
        <v>14000</v>
      </c>
      <c r="H28" s="36"/>
      <c r="I28" s="36"/>
      <c r="J28" s="36"/>
      <c r="K28" s="36"/>
      <c r="L28" s="36">
        <f t="shared" si="3"/>
        <v>14000</v>
      </c>
      <c r="M28" s="36"/>
      <c r="N28" s="36"/>
      <c r="O28" s="36"/>
      <c r="P28" s="36"/>
      <c r="Q28" s="36">
        <f t="shared" si="4"/>
        <v>14000</v>
      </c>
      <c r="R28" s="36"/>
      <c r="S28" s="36"/>
      <c r="T28" s="36"/>
      <c r="U28" s="36"/>
      <c r="V28" s="36">
        <f t="shared" si="5"/>
        <v>14000</v>
      </c>
      <c r="W28" s="36"/>
      <c r="X28" s="36"/>
      <c r="Y28" s="36"/>
      <c r="Z28" s="36"/>
      <c r="AA28" s="36">
        <f t="shared" si="6"/>
        <v>14000</v>
      </c>
      <c r="AB28" s="36"/>
      <c r="AC28" s="36"/>
      <c r="AD28" s="36"/>
      <c r="AE28" s="36"/>
      <c r="AF28" s="36">
        <f t="shared" si="7"/>
        <v>14000</v>
      </c>
      <c r="AG28" s="36"/>
      <c r="AH28" s="36"/>
      <c r="AI28" s="36"/>
      <c r="AJ28" s="36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</row>
    <row r="29" spans="2:49" x14ac:dyDescent="0.25">
      <c r="B29" s="149" t="s">
        <v>466</v>
      </c>
      <c r="C29" s="34">
        <v>24</v>
      </c>
      <c r="D29" s="35" t="s">
        <v>288</v>
      </c>
      <c r="E29" s="36">
        <v>9375</v>
      </c>
      <c r="F29" s="36">
        <f t="shared" si="1"/>
        <v>225000</v>
      </c>
      <c r="G29" s="36">
        <f t="shared" si="2"/>
        <v>37500</v>
      </c>
      <c r="H29" s="36"/>
      <c r="I29" s="36"/>
      <c r="J29" s="36"/>
      <c r="K29" s="36"/>
      <c r="L29" s="36">
        <f t="shared" si="3"/>
        <v>37500</v>
      </c>
      <c r="M29" s="36"/>
      <c r="N29" s="36"/>
      <c r="O29" s="36"/>
      <c r="P29" s="36"/>
      <c r="Q29" s="36">
        <f t="shared" si="4"/>
        <v>37500</v>
      </c>
      <c r="R29" s="36"/>
      <c r="S29" s="36"/>
      <c r="T29" s="36"/>
      <c r="U29" s="36"/>
      <c r="V29" s="36">
        <f t="shared" si="5"/>
        <v>37500</v>
      </c>
      <c r="W29" s="36"/>
      <c r="X29" s="36"/>
      <c r="Y29" s="36"/>
      <c r="Z29" s="36"/>
      <c r="AA29" s="36">
        <f t="shared" si="6"/>
        <v>37500</v>
      </c>
      <c r="AB29" s="36"/>
      <c r="AC29" s="36"/>
      <c r="AD29" s="36"/>
      <c r="AE29" s="36"/>
      <c r="AF29" s="36">
        <f t="shared" si="7"/>
        <v>37500</v>
      </c>
      <c r="AG29" s="36"/>
      <c r="AH29" s="36"/>
      <c r="AI29" s="36"/>
      <c r="AJ29" s="36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</row>
    <row r="30" spans="2:49" x14ac:dyDescent="0.25">
      <c r="B30" s="149" t="s">
        <v>464</v>
      </c>
      <c r="C30" s="34">
        <v>12</v>
      </c>
      <c r="D30" s="35" t="s">
        <v>288</v>
      </c>
      <c r="E30" s="36">
        <v>6000</v>
      </c>
      <c r="F30" s="36">
        <f t="shared" si="1"/>
        <v>72000</v>
      </c>
      <c r="G30" s="36">
        <f t="shared" si="2"/>
        <v>12000</v>
      </c>
      <c r="H30" s="36"/>
      <c r="I30" s="36"/>
      <c r="J30" s="36"/>
      <c r="K30" s="36"/>
      <c r="L30" s="36">
        <f t="shared" si="3"/>
        <v>12000</v>
      </c>
      <c r="M30" s="36"/>
      <c r="N30" s="36"/>
      <c r="O30" s="36"/>
      <c r="P30" s="36"/>
      <c r="Q30" s="36">
        <f t="shared" si="4"/>
        <v>12000</v>
      </c>
      <c r="R30" s="36"/>
      <c r="S30" s="36"/>
      <c r="T30" s="36"/>
      <c r="U30" s="36"/>
      <c r="V30" s="36">
        <f t="shared" si="5"/>
        <v>12000</v>
      </c>
      <c r="W30" s="36"/>
      <c r="X30" s="36"/>
      <c r="Y30" s="36"/>
      <c r="Z30" s="36"/>
      <c r="AA30" s="36">
        <f t="shared" si="6"/>
        <v>12000</v>
      </c>
      <c r="AB30" s="36"/>
      <c r="AC30" s="36"/>
      <c r="AD30" s="36"/>
      <c r="AE30" s="36"/>
      <c r="AF30" s="36">
        <f t="shared" si="7"/>
        <v>12000</v>
      </c>
      <c r="AG30" s="36"/>
      <c r="AH30" s="36"/>
      <c r="AI30" s="36"/>
      <c r="AJ30" s="36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</row>
    <row r="31" spans="2:49" x14ac:dyDescent="0.25">
      <c r="B31" s="149" t="s">
        <v>311</v>
      </c>
      <c r="C31" s="34">
        <v>24</v>
      </c>
      <c r="D31" s="35" t="s">
        <v>288</v>
      </c>
      <c r="E31" s="36">
        <v>7125</v>
      </c>
      <c r="F31" s="36">
        <f t="shared" si="1"/>
        <v>171000</v>
      </c>
      <c r="G31" s="36">
        <f t="shared" si="2"/>
        <v>28500</v>
      </c>
      <c r="H31" s="36"/>
      <c r="I31" s="36"/>
      <c r="J31" s="36"/>
      <c r="K31" s="36"/>
      <c r="L31" s="36">
        <f t="shared" si="3"/>
        <v>28500</v>
      </c>
      <c r="M31" s="36"/>
      <c r="N31" s="36"/>
      <c r="O31" s="36"/>
      <c r="P31" s="36"/>
      <c r="Q31" s="36">
        <f t="shared" si="4"/>
        <v>28500</v>
      </c>
      <c r="R31" s="36"/>
      <c r="S31" s="36"/>
      <c r="T31" s="36"/>
      <c r="U31" s="36"/>
      <c r="V31" s="36">
        <f t="shared" si="5"/>
        <v>28500</v>
      </c>
      <c r="W31" s="36"/>
      <c r="X31" s="36"/>
      <c r="Y31" s="36"/>
      <c r="Z31" s="36"/>
      <c r="AA31" s="36">
        <f t="shared" si="6"/>
        <v>28500</v>
      </c>
      <c r="AB31" s="36"/>
      <c r="AC31" s="36"/>
      <c r="AD31" s="36"/>
      <c r="AE31" s="36"/>
      <c r="AF31" s="36">
        <f t="shared" si="7"/>
        <v>28500</v>
      </c>
      <c r="AG31" s="36"/>
      <c r="AH31" s="36"/>
      <c r="AI31" s="36"/>
      <c r="AJ31" s="36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</row>
    <row r="32" spans="2:49" x14ac:dyDescent="0.25">
      <c r="B32" s="149" t="s">
        <v>312</v>
      </c>
      <c r="C32" s="34">
        <v>24</v>
      </c>
      <c r="D32" s="35" t="s">
        <v>288</v>
      </c>
      <c r="E32" s="36">
        <v>5625</v>
      </c>
      <c r="F32" s="36">
        <f t="shared" si="1"/>
        <v>135000</v>
      </c>
      <c r="G32" s="36">
        <f t="shared" si="2"/>
        <v>22500</v>
      </c>
      <c r="H32" s="36"/>
      <c r="I32" s="36"/>
      <c r="J32" s="36"/>
      <c r="K32" s="36"/>
      <c r="L32" s="36">
        <f t="shared" si="3"/>
        <v>22500</v>
      </c>
      <c r="M32" s="36"/>
      <c r="N32" s="36"/>
      <c r="O32" s="36"/>
      <c r="P32" s="36"/>
      <c r="Q32" s="36">
        <f t="shared" si="4"/>
        <v>22500</v>
      </c>
      <c r="R32" s="36"/>
      <c r="S32" s="36"/>
      <c r="T32" s="36"/>
      <c r="U32" s="36"/>
      <c r="V32" s="36">
        <f t="shared" si="5"/>
        <v>22500</v>
      </c>
      <c r="W32" s="36"/>
      <c r="X32" s="36"/>
      <c r="Y32" s="36"/>
      <c r="Z32" s="36"/>
      <c r="AA32" s="36">
        <f t="shared" si="6"/>
        <v>22500</v>
      </c>
      <c r="AB32" s="36"/>
      <c r="AC32" s="36"/>
      <c r="AD32" s="36"/>
      <c r="AE32" s="36"/>
      <c r="AF32" s="36">
        <f t="shared" si="7"/>
        <v>22500</v>
      </c>
      <c r="AG32" s="36"/>
      <c r="AH32" s="36"/>
      <c r="AI32" s="36"/>
      <c r="AJ32" s="36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</row>
    <row r="33" spans="2:49" x14ac:dyDescent="0.25">
      <c r="B33" s="149" t="s">
        <v>313</v>
      </c>
      <c r="C33" s="34">
        <v>12</v>
      </c>
      <c r="D33" s="35" t="s">
        <v>288</v>
      </c>
      <c r="E33" s="36">
        <v>2000</v>
      </c>
      <c r="F33" s="36">
        <f t="shared" si="1"/>
        <v>24000</v>
      </c>
      <c r="G33" s="36">
        <f t="shared" si="2"/>
        <v>4000</v>
      </c>
      <c r="H33" s="36"/>
      <c r="I33" s="36"/>
      <c r="J33" s="36"/>
      <c r="K33" s="36"/>
      <c r="L33" s="36">
        <f t="shared" si="3"/>
        <v>4000</v>
      </c>
      <c r="M33" s="36"/>
      <c r="N33" s="36"/>
      <c r="O33" s="36"/>
      <c r="P33" s="36"/>
      <c r="Q33" s="36">
        <f t="shared" si="4"/>
        <v>4000</v>
      </c>
      <c r="R33" s="36"/>
      <c r="S33" s="36"/>
      <c r="T33" s="36"/>
      <c r="U33" s="36"/>
      <c r="V33" s="36">
        <f t="shared" si="5"/>
        <v>4000</v>
      </c>
      <c r="W33" s="36"/>
      <c r="X33" s="36"/>
      <c r="Y33" s="36"/>
      <c r="Z33" s="36"/>
      <c r="AA33" s="36">
        <f t="shared" si="6"/>
        <v>4000</v>
      </c>
      <c r="AB33" s="36"/>
      <c r="AC33" s="36"/>
      <c r="AD33" s="36"/>
      <c r="AE33" s="36"/>
      <c r="AF33" s="36">
        <f t="shared" si="7"/>
        <v>4000</v>
      </c>
      <c r="AG33" s="36"/>
      <c r="AH33" s="36"/>
      <c r="AI33" s="36"/>
      <c r="AJ33" s="36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</row>
    <row r="34" spans="2:49" x14ac:dyDescent="0.25">
      <c r="B34" s="149" t="s">
        <v>465</v>
      </c>
      <c r="C34" s="34">
        <v>24</v>
      </c>
      <c r="D34" s="35" t="s">
        <v>288</v>
      </c>
      <c r="E34" s="36">
        <v>2000</v>
      </c>
      <c r="F34" s="36">
        <f t="shared" si="1"/>
        <v>48000</v>
      </c>
      <c r="G34" s="36">
        <f t="shared" si="2"/>
        <v>8000</v>
      </c>
      <c r="H34" s="36"/>
      <c r="I34" s="36"/>
      <c r="J34" s="36"/>
      <c r="K34" s="36"/>
      <c r="L34" s="36">
        <f t="shared" si="3"/>
        <v>8000</v>
      </c>
      <c r="M34" s="36"/>
      <c r="N34" s="36"/>
      <c r="O34" s="36"/>
      <c r="P34" s="36"/>
      <c r="Q34" s="36">
        <f t="shared" si="4"/>
        <v>8000</v>
      </c>
      <c r="R34" s="36"/>
      <c r="S34" s="36"/>
      <c r="T34" s="36"/>
      <c r="U34" s="36"/>
      <c r="V34" s="36">
        <f t="shared" si="5"/>
        <v>8000</v>
      </c>
      <c r="W34" s="36"/>
      <c r="X34" s="36"/>
      <c r="Y34" s="36"/>
      <c r="Z34" s="36"/>
      <c r="AA34" s="36">
        <f t="shared" si="6"/>
        <v>8000</v>
      </c>
      <c r="AB34" s="36"/>
      <c r="AC34" s="36"/>
      <c r="AD34" s="36"/>
      <c r="AE34" s="36"/>
      <c r="AF34" s="36">
        <f t="shared" si="7"/>
        <v>8000</v>
      </c>
      <c r="AG34" s="36"/>
      <c r="AH34" s="36"/>
      <c r="AI34" s="36"/>
      <c r="AJ34" s="36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</row>
    <row r="35" spans="2:49" x14ac:dyDescent="0.25">
      <c r="B35" s="223" t="s">
        <v>314</v>
      </c>
      <c r="C35" s="221"/>
      <c r="D35" s="221"/>
      <c r="E35" s="221"/>
      <c r="F35" s="222"/>
      <c r="G35" s="97">
        <f t="shared" ref="G35:AJ35" si="9">SUM(G36:G36)</f>
        <v>132300</v>
      </c>
      <c r="H35" s="97">
        <f t="shared" si="9"/>
        <v>132300</v>
      </c>
      <c r="I35" s="97">
        <f t="shared" si="9"/>
        <v>132300</v>
      </c>
      <c r="J35" s="97">
        <f t="shared" si="9"/>
        <v>132300</v>
      </c>
      <c r="K35" s="97">
        <f t="shared" si="9"/>
        <v>132300</v>
      </c>
      <c r="L35" s="97">
        <f t="shared" si="9"/>
        <v>132300</v>
      </c>
      <c r="M35" s="97">
        <f t="shared" si="9"/>
        <v>132300</v>
      </c>
      <c r="N35" s="97">
        <f t="shared" si="9"/>
        <v>132300</v>
      </c>
      <c r="O35" s="97">
        <f t="shared" si="9"/>
        <v>132300</v>
      </c>
      <c r="P35" s="97">
        <f t="shared" si="9"/>
        <v>132300</v>
      </c>
      <c r="Q35" s="97">
        <f t="shared" si="9"/>
        <v>132300</v>
      </c>
      <c r="R35" s="97">
        <f t="shared" si="9"/>
        <v>132300</v>
      </c>
      <c r="S35" s="97">
        <f t="shared" si="9"/>
        <v>132300</v>
      </c>
      <c r="T35" s="97">
        <f t="shared" si="9"/>
        <v>132300</v>
      </c>
      <c r="U35" s="97">
        <f t="shared" si="9"/>
        <v>132300</v>
      </c>
      <c r="V35" s="97">
        <f t="shared" si="9"/>
        <v>132300</v>
      </c>
      <c r="W35" s="97">
        <f t="shared" si="9"/>
        <v>132300</v>
      </c>
      <c r="X35" s="97">
        <f t="shared" si="9"/>
        <v>132300</v>
      </c>
      <c r="Y35" s="97">
        <f t="shared" si="9"/>
        <v>132300</v>
      </c>
      <c r="Z35" s="97">
        <f t="shared" si="9"/>
        <v>132300</v>
      </c>
      <c r="AA35" s="97">
        <f t="shared" si="9"/>
        <v>132300</v>
      </c>
      <c r="AB35" s="97">
        <f t="shared" si="9"/>
        <v>132300</v>
      </c>
      <c r="AC35" s="97">
        <f t="shared" si="9"/>
        <v>132300</v>
      </c>
      <c r="AD35" s="97">
        <f t="shared" si="9"/>
        <v>132300</v>
      </c>
      <c r="AE35" s="97">
        <f t="shared" si="9"/>
        <v>132300</v>
      </c>
      <c r="AF35" s="97">
        <f t="shared" si="9"/>
        <v>132300</v>
      </c>
      <c r="AG35" s="97">
        <f t="shared" si="9"/>
        <v>132300</v>
      </c>
      <c r="AH35" s="97">
        <f t="shared" si="9"/>
        <v>132300</v>
      </c>
      <c r="AI35" s="97">
        <f t="shared" si="9"/>
        <v>132300</v>
      </c>
      <c r="AJ35" s="97">
        <f t="shared" si="9"/>
        <v>132300</v>
      </c>
    </row>
    <row r="36" spans="2:49" x14ac:dyDescent="0.25">
      <c r="B36" s="149" t="s">
        <v>467</v>
      </c>
      <c r="C36" s="34">
        <f>18*30</f>
        <v>540</v>
      </c>
      <c r="D36" s="35" t="s">
        <v>288</v>
      </c>
      <c r="E36" s="36">
        <v>7350</v>
      </c>
      <c r="F36" s="36">
        <f t="shared" ref="F36" si="10">SUM(G36:AJ36)</f>
        <v>3969000</v>
      </c>
      <c r="G36" s="36">
        <f>$E36*($C36/30)</f>
        <v>132300</v>
      </c>
      <c r="H36" s="36">
        <f t="shared" ref="H36:AJ36" si="11">$E36*($C36/30)</f>
        <v>132300</v>
      </c>
      <c r="I36" s="36">
        <f t="shared" si="11"/>
        <v>132300</v>
      </c>
      <c r="J36" s="36">
        <f t="shared" si="11"/>
        <v>132300</v>
      </c>
      <c r="K36" s="36">
        <f t="shared" si="11"/>
        <v>132300</v>
      </c>
      <c r="L36" s="36">
        <f t="shared" si="11"/>
        <v>132300</v>
      </c>
      <c r="M36" s="36">
        <f t="shared" si="11"/>
        <v>132300</v>
      </c>
      <c r="N36" s="36">
        <f t="shared" si="11"/>
        <v>132300</v>
      </c>
      <c r="O36" s="36">
        <f t="shared" si="11"/>
        <v>132300</v>
      </c>
      <c r="P36" s="36">
        <f t="shared" si="11"/>
        <v>132300</v>
      </c>
      <c r="Q36" s="36">
        <f t="shared" si="11"/>
        <v>132300</v>
      </c>
      <c r="R36" s="36">
        <f t="shared" si="11"/>
        <v>132300</v>
      </c>
      <c r="S36" s="36">
        <f t="shared" si="11"/>
        <v>132300</v>
      </c>
      <c r="T36" s="36">
        <f t="shared" si="11"/>
        <v>132300</v>
      </c>
      <c r="U36" s="36">
        <f t="shared" si="11"/>
        <v>132300</v>
      </c>
      <c r="V36" s="36">
        <f t="shared" si="11"/>
        <v>132300</v>
      </c>
      <c r="W36" s="36">
        <f t="shared" si="11"/>
        <v>132300</v>
      </c>
      <c r="X36" s="36">
        <f t="shared" si="11"/>
        <v>132300</v>
      </c>
      <c r="Y36" s="36">
        <f t="shared" si="11"/>
        <v>132300</v>
      </c>
      <c r="Z36" s="36">
        <f t="shared" si="11"/>
        <v>132300</v>
      </c>
      <c r="AA36" s="36">
        <f t="shared" si="11"/>
        <v>132300</v>
      </c>
      <c r="AB36" s="36">
        <f t="shared" si="11"/>
        <v>132300</v>
      </c>
      <c r="AC36" s="36">
        <f t="shared" si="11"/>
        <v>132300</v>
      </c>
      <c r="AD36" s="36">
        <f t="shared" si="11"/>
        <v>132300</v>
      </c>
      <c r="AE36" s="36">
        <f t="shared" si="11"/>
        <v>132300</v>
      </c>
      <c r="AF36" s="36">
        <f t="shared" si="11"/>
        <v>132300</v>
      </c>
      <c r="AG36" s="36">
        <f t="shared" si="11"/>
        <v>132300</v>
      </c>
      <c r="AH36" s="36">
        <f t="shared" si="11"/>
        <v>132300</v>
      </c>
      <c r="AI36" s="36">
        <f t="shared" si="11"/>
        <v>132300</v>
      </c>
      <c r="AJ36" s="36">
        <f t="shared" si="11"/>
        <v>132300</v>
      </c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</row>
    <row r="37" spans="2:49" x14ac:dyDescent="0.25">
      <c r="B37" s="223" t="s">
        <v>315</v>
      </c>
      <c r="C37" s="221"/>
      <c r="D37" s="221"/>
      <c r="E37" s="221"/>
      <c r="F37" s="222"/>
      <c r="G37" s="97">
        <f>SUM(G38:G39)</f>
        <v>31929.891666666663</v>
      </c>
      <c r="H37" s="97">
        <f t="shared" ref="H37:AJ37" si="12">SUM(H38:H39)</f>
        <v>0</v>
      </c>
      <c r="I37" s="97">
        <f t="shared" si="12"/>
        <v>0</v>
      </c>
      <c r="J37" s="97">
        <f t="shared" si="12"/>
        <v>0</v>
      </c>
      <c r="K37" s="97">
        <f t="shared" si="12"/>
        <v>0</v>
      </c>
      <c r="L37" s="97">
        <f t="shared" si="12"/>
        <v>31929.891666666663</v>
      </c>
      <c r="M37" s="97">
        <f t="shared" si="12"/>
        <v>0</v>
      </c>
      <c r="N37" s="97">
        <f t="shared" si="12"/>
        <v>0</v>
      </c>
      <c r="O37" s="97">
        <f t="shared" si="12"/>
        <v>0</v>
      </c>
      <c r="P37" s="97">
        <f t="shared" si="12"/>
        <v>0</v>
      </c>
      <c r="Q37" s="97">
        <f t="shared" si="12"/>
        <v>31929.891666666663</v>
      </c>
      <c r="R37" s="97">
        <f t="shared" si="12"/>
        <v>0</v>
      </c>
      <c r="S37" s="97">
        <f t="shared" si="12"/>
        <v>0</v>
      </c>
      <c r="T37" s="97">
        <f t="shared" si="12"/>
        <v>0</v>
      </c>
      <c r="U37" s="97">
        <f t="shared" si="12"/>
        <v>0</v>
      </c>
      <c r="V37" s="97">
        <f t="shared" si="12"/>
        <v>31929.891666666663</v>
      </c>
      <c r="W37" s="97">
        <f t="shared" si="12"/>
        <v>0</v>
      </c>
      <c r="X37" s="97">
        <f t="shared" si="12"/>
        <v>0</v>
      </c>
      <c r="Y37" s="97">
        <f t="shared" si="12"/>
        <v>0</v>
      </c>
      <c r="Z37" s="97">
        <f t="shared" si="12"/>
        <v>0</v>
      </c>
      <c r="AA37" s="97">
        <f t="shared" si="12"/>
        <v>31929.891666666663</v>
      </c>
      <c r="AB37" s="97">
        <f t="shared" si="12"/>
        <v>0</v>
      </c>
      <c r="AC37" s="97">
        <f t="shared" si="12"/>
        <v>0</v>
      </c>
      <c r="AD37" s="97">
        <f t="shared" si="12"/>
        <v>0</v>
      </c>
      <c r="AE37" s="97">
        <f t="shared" si="12"/>
        <v>0</v>
      </c>
      <c r="AF37" s="97">
        <f t="shared" si="12"/>
        <v>31929.891666666663</v>
      </c>
      <c r="AG37" s="97">
        <f t="shared" si="12"/>
        <v>0</v>
      </c>
      <c r="AH37" s="97">
        <f t="shared" si="12"/>
        <v>0</v>
      </c>
      <c r="AI37" s="97">
        <f t="shared" si="12"/>
        <v>0</v>
      </c>
      <c r="AJ37" s="97">
        <f t="shared" si="12"/>
        <v>0</v>
      </c>
    </row>
    <row r="38" spans="2:49" x14ac:dyDescent="0.25">
      <c r="B38" s="149" t="s">
        <v>316</v>
      </c>
      <c r="C38" s="34">
        <v>4242</v>
      </c>
      <c r="D38" s="35" t="s">
        <v>288</v>
      </c>
      <c r="E38" s="36">
        <v>20.8</v>
      </c>
      <c r="F38" s="36">
        <f t="shared" ref="F38:F39" si="13">SUM(G38:AJ38)</f>
        <v>88233.600000000006</v>
      </c>
      <c r="G38" s="36">
        <f t="shared" si="2"/>
        <v>14705.6</v>
      </c>
      <c r="H38" s="36"/>
      <c r="I38" s="36"/>
      <c r="J38" s="36"/>
      <c r="K38" s="36"/>
      <c r="L38" s="36">
        <f t="shared" si="3"/>
        <v>14705.6</v>
      </c>
      <c r="M38" s="36"/>
      <c r="N38" s="36"/>
      <c r="O38" s="36"/>
      <c r="P38" s="36"/>
      <c r="Q38" s="36">
        <f t="shared" si="4"/>
        <v>14705.6</v>
      </c>
      <c r="R38" s="36"/>
      <c r="S38" s="36"/>
      <c r="T38" s="36"/>
      <c r="U38" s="36"/>
      <c r="V38" s="36">
        <f t="shared" si="5"/>
        <v>14705.6</v>
      </c>
      <c r="W38" s="36"/>
      <c r="X38" s="36"/>
      <c r="Y38" s="36"/>
      <c r="Z38" s="36"/>
      <c r="AA38" s="36">
        <f t="shared" si="6"/>
        <v>14705.6</v>
      </c>
      <c r="AB38" s="36"/>
      <c r="AC38" s="36"/>
      <c r="AD38" s="36"/>
      <c r="AE38" s="36"/>
      <c r="AF38" s="36">
        <f t="shared" si="7"/>
        <v>14705.6</v>
      </c>
      <c r="AG38" s="36"/>
      <c r="AH38" s="36"/>
      <c r="AI38" s="36"/>
      <c r="AJ38" s="36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</row>
    <row r="39" spans="2:49" x14ac:dyDescent="0.25">
      <c r="B39" s="149" t="s">
        <v>317</v>
      </c>
      <c r="C39" s="34">
        <v>108785</v>
      </c>
      <c r="D39" s="35" t="s">
        <v>318</v>
      </c>
      <c r="E39" s="36">
        <v>0.95</v>
      </c>
      <c r="F39" s="36">
        <f t="shared" si="13"/>
        <v>103345.74999999997</v>
      </c>
      <c r="G39" s="36">
        <f t="shared" si="2"/>
        <v>17224.291666666664</v>
      </c>
      <c r="H39" s="36"/>
      <c r="I39" s="36"/>
      <c r="J39" s="36"/>
      <c r="K39" s="36"/>
      <c r="L39" s="36">
        <f t="shared" si="3"/>
        <v>17224.291666666664</v>
      </c>
      <c r="M39" s="36"/>
      <c r="N39" s="36"/>
      <c r="O39" s="36"/>
      <c r="P39" s="36"/>
      <c r="Q39" s="36">
        <f t="shared" si="4"/>
        <v>17224.291666666664</v>
      </c>
      <c r="R39" s="36"/>
      <c r="S39" s="36"/>
      <c r="T39" s="36"/>
      <c r="U39" s="36"/>
      <c r="V39" s="36">
        <f t="shared" si="5"/>
        <v>17224.291666666664</v>
      </c>
      <c r="W39" s="36"/>
      <c r="X39" s="36"/>
      <c r="Y39" s="36"/>
      <c r="Z39" s="36"/>
      <c r="AA39" s="36">
        <f t="shared" si="6"/>
        <v>17224.291666666664</v>
      </c>
      <c r="AB39" s="36"/>
      <c r="AC39" s="36"/>
      <c r="AD39" s="36"/>
      <c r="AE39" s="36"/>
      <c r="AF39" s="36">
        <f t="shared" si="7"/>
        <v>17224.291666666664</v>
      </c>
      <c r="AG39" s="36"/>
      <c r="AH39" s="36"/>
      <c r="AI39" s="36"/>
      <c r="AJ39" s="36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</row>
    <row r="41" spans="2:49" x14ac:dyDescent="0.25">
      <c r="B41" s="133" t="s">
        <v>341</v>
      </c>
      <c r="C41" s="220">
        <f>SUM(G41:AJ41)</f>
        <v>7131159.3399999999</v>
      </c>
      <c r="D41" s="221"/>
      <c r="E41" s="221"/>
      <c r="F41" s="222"/>
      <c r="G41" s="96">
        <f t="shared" ref="G41:AJ41" si="14">ROUND(G6+G24+G35+G37,2)</f>
        <v>494209.89</v>
      </c>
      <c r="H41" s="96">
        <f t="shared" si="14"/>
        <v>132300</v>
      </c>
      <c r="I41" s="96">
        <f t="shared" si="14"/>
        <v>132300</v>
      </c>
      <c r="J41" s="96">
        <f t="shared" si="14"/>
        <v>132300</v>
      </c>
      <c r="K41" s="96">
        <f t="shared" si="14"/>
        <v>132300</v>
      </c>
      <c r="L41" s="96">
        <f t="shared" si="14"/>
        <v>692349.89</v>
      </c>
      <c r="M41" s="96">
        <f t="shared" si="14"/>
        <v>132300</v>
      </c>
      <c r="N41" s="96">
        <f t="shared" si="14"/>
        <v>132300</v>
      </c>
      <c r="O41" s="96">
        <f t="shared" si="14"/>
        <v>132300</v>
      </c>
      <c r="P41" s="96">
        <f t="shared" si="14"/>
        <v>132300</v>
      </c>
      <c r="Q41" s="96">
        <f t="shared" si="14"/>
        <v>692349.89</v>
      </c>
      <c r="R41" s="96">
        <f t="shared" si="14"/>
        <v>132300</v>
      </c>
      <c r="S41" s="96">
        <f t="shared" si="14"/>
        <v>132300</v>
      </c>
      <c r="T41" s="96">
        <f t="shared" si="14"/>
        <v>132300</v>
      </c>
      <c r="U41" s="96">
        <f t="shared" si="14"/>
        <v>132300</v>
      </c>
      <c r="V41" s="96">
        <f t="shared" si="14"/>
        <v>692349.89</v>
      </c>
      <c r="W41" s="96">
        <f t="shared" si="14"/>
        <v>132300</v>
      </c>
      <c r="X41" s="96">
        <f t="shared" si="14"/>
        <v>132300</v>
      </c>
      <c r="Y41" s="96">
        <f t="shared" si="14"/>
        <v>132300</v>
      </c>
      <c r="Z41" s="96">
        <f t="shared" si="14"/>
        <v>132300</v>
      </c>
      <c r="AA41" s="96">
        <f t="shared" si="14"/>
        <v>692349.89</v>
      </c>
      <c r="AB41" s="96">
        <f t="shared" si="14"/>
        <v>132300</v>
      </c>
      <c r="AC41" s="96">
        <f t="shared" si="14"/>
        <v>132300</v>
      </c>
      <c r="AD41" s="96">
        <f t="shared" si="14"/>
        <v>132300</v>
      </c>
      <c r="AE41" s="96">
        <f t="shared" si="14"/>
        <v>132300</v>
      </c>
      <c r="AF41" s="96">
        <f t="shared" si="14"/>
        <v>692349.89</v>
      </c>
      <c r="AG41" s="96">
        <f t="shared" si="14"/>
        <v>132300</v>
      </c>
      <c r="AH41" s="96">
        <f t="shared" si="14"/>
        <v>132300</v>
      </c>
      <c r="AI41" s="96">
        <f t="shared" si="14"/>
        <v>132300</v>
      </c>
      <c r="AJ41" s="96">
        <f t="shared" si="14"/>
        <v>132300</v>
      </c>
    </row>
  </sheetData>
  <mergeCells count="6">
    <mergeCell ref="C41:F41"/>
    <mergeCell ref="B37:F37"/>
    <mergeCell ref="B5:F5"/>
    <mergeCell ref="B6:F6"/>
    <mergeCell ref="B24:F24"/>
    <mergeCell ref="B35:F35"/>
  </mergeCells>
  <pageMargins left="0.511811024" right="0.511811024" top="0.78740157499999996" bottom="0.78740157499999996" header="0.31496062000000002" footer="0.31496062000000002"/>
  <pageSetup paperSize="9" scale="31" orientation="portrait" r:id="rId1"/>
  <colBreaks count="2" manualBreakCount="2">
    <brk id="16" min="1" max="40" man="1"/>
    <brk id="26" min="1" max="4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9FCDE-1741-4324-AB4D-8DB410B5A759}">
  <sheetPr>
    <tabColor theme="1" tint="0.249977111117893"/>
  </sheetPr>
  <dimension ref="A1:C17"/>
  <sheetViews>
    <sheetView showGridLines="0" zoomScale="85" zoomScaleNormal="85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  <col min="10" max="32" width="9.140625" bestFit="1" customWidth="1"/>
  </cols>
  <sheetData>
    <row r="1" spans="1:3" ht="15.75" x14ac:dyDescent="0.25">
      <c r="A1" s="107"/>
    </row>
    <row r="8" spans="1:3" ht="26.25" x14ac:dyDescent="0.4">
      <c r="C8" s="157" t="s">
        <v>455</v>
      </c>
    </row>
    <row r="13" spans="1:3" ht="18" customHeight="1" x14ac:dyDescent="0.25"/>
    <row r="14" spans="1:3" ht="18" customHeight="1" x14ac:dyDescent="0.25"/>
    <row r="15" spans="1:3" ht="18" customHeight="1" x14ac:dyDescent="0.25"/>
    <row r="16" spans="1:3" ht="18" customHeight="1" x14ac:dyDescent="0.25"/>
    <row r="17" ht="18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C5C76-0F8A-4A97-9D01-0402B99E1B1A}">
  <sheetPr>
    <tabColor theme="1" tint="0.34998626667073579"/>
  </sheetPr>
  <dimension ref="B2:AF12"/>
  <sheetViews>
    <sheetView showGridLines="0" view="pageBreakPreview" zoomScale="60" zoomScaleNormal="70" workbookViewId="0"/>
  </sheetViews>
  <sheetFormatPr defaultRowHeight="15" x14ac:dyDescent="0.25"/>
  <cols>
    <col min="2" max="2" width="32.85546875" bestFit="1" customWidth="1"/>
    <col min="3" max="32" width="13.140625" bestFit="1" customWidth="1"/>
  </cols>
  <sheetData>
    <row r="2" spans="2:32" ht="15.75" x14ac:dyDescent="0.25">
      <c r="B2" s="107" t="s">
        <v>439</v>
      </c>
    </row>
    <row r="4" spans="2:32" x14ac:dyDescent="0.25">
      <c r="B4" s="118" t="s">
        <v>206</v>
      </c>
      <c r="C4" s="129" t="s">
        <v>101</v>
      </c>
      <c r="D4" s="129" t="s">
        <v>102</v>
      </c>
      <c r="E4" s="129" t="s">
        <v>152</v>
      </c>
      <c r="F4" s="129" t="s">
        <v>104</v>
      </c>
      <c r="G4" s="129" t="s">
        <v>105</v>
      </c>
      <c r="H4" s="129" t="s">
        <v>106</v>
      </c>
      <c r="I4" s="129" t="s">
        <v>107</v>
      </c>
      <c r="J4" s="129" t="s">
        <v>108</v>
      </c>
      <c r="K4" s="129" t="s">
        <v>109</v>
      </c>
      <c r="L4" s="129" t="s">
        <v>110</v>
      </c>
      <c r="M4" s="129" t="s">
        <v>111</v>
      </c>
      <c r="N4" s="129" t="s">
        <v>112</v>
      </c>
      <c r="O4" s="129" t="s">
        <v>113</v>
      </c>
      <c r="P4" s="129" t="s">
        <v>114</v>
      </c>
      <c r="Q4" s="129" t="s">
        <v>115</v>
      </c>
      <c r="R4" s="129" t="s">
        <v>116</v>
      </c>
      <c r="S4" s="129" t="s">
        <v>117</v>
      </c>
      <c r="T4" s="129" t="s">
        <v>118</v>
      </c>
      <c r="U4" s="129" t="s">
        <v>119</v>
      </c>
      <c r="V4" s="129" t="s">
        <v>120</v>
      </c>
      <c r="W4" s="129" t="s">
        <v>121</v>
      </c>
      <c r="X4" s="129" t="s">
        <v>122</v>
      </c>
      <c r="Y4" s="129" t="s">
        <v>123</v>
      </c>
      <c r="Z4" s="129" t="s">
        <v>124</v>
      </c>
      <c r="AA4" s="129" t="s">
        <v>125</v>
      </c>
      <c r="AB4" s="129" t="s">
        <v>126</v>
      </c>
      <c r="AC4" s="129" t="s">
        <v>127</v>
      </c>
      <c r="AD4" s="129" t="s">
        <v>128</v>
      </c>
      <c r="AE4" s="129" t="s">
        <v>129</v>
      </c>
      <c r="AF4" s="129" t="s">
        <v>130</v>
      </c>
    </row>
    <row r="5" spans="2:32" x14ac:dyDescent="0.25">
      <c r="B5" s="15" t="s">
        <v>207</v>
      </c>
      <c r="C5" s="46">
        <f>'4.3 Fat. Serv. &amp; Arrec.'!C6+'4.3 Fat. Serv. &amp; Arrec.'!C7+'4.3 Fat. Serv. &amp; Arrec.'!C8-'4.3 Fat. Serv. &amp; Arrec.'!C14+'4.3 Fat. Serv. &amp; Arrec.'!C15</f>
        <v>3229284.73</v>
      </c>
      <c r="D5" s="46">
        <f ca="1">'4.3 Fat. Serv. &amp; Arrec.'!D6+'4.3 Fat. Serv. &amp; Arrec.'!D7+'4.3 Fat. Serv. &amp; Arrec.'!D8-'4.3 Fat. Serv. &amp; Arrec.'!D14+'4.3 Fat. Serv. &amp; Arrec.'!D15</f>
        <v>3663292.9099999997</v>
      </c>
      <c r="E5" s="46">
        <f ca="1">'4.3 Fat. Serv. &amp; Arrec.'!E6+'4.3 Fat. Serv. &amp; Arrec.'!E7+'4.3 Fat. Serv. &amp; Arrec.'!E8-'4.3 Fat. Serv. &amp; Arrec.'!E14+'4.3 Fat. Serv. &amp; Arrec.'!E15</f>
        <v>3960744.7899999996</v>
      </c>
      <c r="F5" s="46">
        <f ca="1">'4.3 Fat. Serv. &amp; Arrec.'!F6+'4.3 Fat. Serv. &amp; Arrec.'!F7+'4.3 Fat. Serv. &amp; Arrec.'!F8-'4.3 Fat. Serv. &amp; Arrec.'!F14+'4.3 Fat. Serv. &amp; Arrec.'!F15</f>
        <v>4278512.99</v>
      </c>
      <c r="G5" s="46">
        <f ca="1">'4.3 Fat. Serv. &amp; Arrec.'!G6+'4.3 Fat. Serv. &amp; Arrec.'!G7+'4.3 Fat. Serv. &amp; Arrec.'!G8-'4.3 Fat. Serv. &amp; Arrec.'!G14+'4.3 Fat. Serv. &amp; Arrec.'!G15</f>
        <v>4544910.1100000003</v>
      </c>
      <c r="H5" s="46">
        <f ca="1">'4.3 Fat. Serv. &amp; Arrec.'!H6+'4.3 Fat. Serv. &amp; Arrec.'!H7+'4.3 Fat. Serv. &amp; Arrec.'!H8-'4.3 Fat. Serv. &amp; Arrec.'!H14+'4.3 Fat. Serv. &amp; Arrec.'!H15</f>
        <v>6249829.6000000015</v>
      </c>
      <c r="I5" s="46">
        <f ca="1">'4.3 Fat. Serv. &amp; Arrec.'!I6+'4.3 Fat. Serv. &amp; Arrec.'!I7+'4.3 Fat. Serv. &amp; Arrec.'!I8-'4.3 Fat. Serv. &amp; Arrec.'!I14+'4.3 Fat. Serv. &amp; Arrec.'!I15</f>
        <v>7137333.8100000005</v>
      </c>
      <c r="J5" s="46">
        <f ca="1">'4.3 Fat. Serv. &amp; Arrec.'!J6+'4.3 Fat. Serv. &amp; Arrec.'!J7+'4.3 Fat. Serv. &amp; Arrec.'!J8-'4.3 Fat. Serv. &amp; Arrec.'!J14+'4.3 Fat. Serv. &amp; Arrec.'!J15</f>
        <v>8094118.709999999</v>
      </c>
      <c r="K5" s="46">
        <f ca="1">'4.3 Fat. Serv. &amp; Arrec.'!K6+'4.3 Fat. Serv. &amp; Arrec.'!K7+'4.3 Fat. Serv. &amp; Arrec.'!K8-'4.3 Fat. Serv. &amp; Arrec.'!K14+'4.3 Fat. Serv. &amp; Arrec.'!K15</f>
        <v>9098647.290000001</v>
      </c>
      <c r="L5" s="46">
        <f ca="1">'4.3 Fat. Serv. &amp; Arrec.'!L6+'4.3 Fat. Serv. &amp; Arrec.'!L7+'4.3 Fat. Serv. &amp; Arrec.'!L8-'4.3 Fat. Serv. &amp; Arrec.'!L14+'4.3 Fat. Serv. &amp; Arrec.'!L15</f>
        <v>10130744.029999999</v>
      </c>
      <c r="M5" s="46">
        <f ca="1">'4.3 Fat. Serv. &amp; Arrec.'!M6+'4.3 Fat. Serv. &amp; Arrec.'!M7+'4.3 Fat. Serv. &amp; Arrec.'!M8-'4.3 Fat. Serv. &amp; Arrec.'!M14+'4.3 Fat. Serv. &amp; Arrec.'!M15</f>
        <v>11261697.999999998</v>
      </c>
      <c r="N5" s="46">
        <f ca="1">'4.3 Fat. Serv. &amp; Arrec.'!N6+'4.3 Fat. Serv. &amp; Arrec.'!N7+'4.3 Fat. Serv. &amp; Arrec.'!N8-'4.3 Fat. Serv. &amp; Arrec.'!N14+'4.3 Fat. Serv. &amp; Arrec.'!N15</f>
        <v>12444236.929999998</v>
      </c>
      <c r="O5" s="46">
        <f ca="1">'4.3 Fat. Serv. &amp; Arrec.'!O6+'4.3 Fat. Serv. &amp; Arrec.'!O7+'4.3 Fat. Serv. &amp; Arrec.'!O8-'4.3 Fat. Serv. &amp; Arrec.'!O14+'4.3 Fat. Serv. &amp; Arrec.'!O15</f>
        <v>13011148.35</v>
      </c>
      <c r="P5" s="46">
        <f ca="1">'4.3 Fat. Serv. &amp; Arrec.'!P6+'4.3 Fat. Serv. &amp; Arrec.'!P7+'4.3 Fat. Serv. &amp; Arrec.'!P8-'4.3 Fat. Serv. &amp; Arrec.'!P14+'4.3 Fat. Serv. &amp; Arrec.'!P15</f>
        <v>13576451.82</v>
      </c>
      <c r="Q5" s="46">
        <f ca="1">'4.3 Fat. Serv. &amp; Arrec.'!Q6+'4.3 Fat. Serv. &amp; Arrec.'!Q7+'4.3 Fat. Serv. &amp; Arrec.'!Q8-'4.3 Fat. Serv. &amp; Arrec.'!Q14+'4.3 Fat. Serv. &amp; Arrec.'!Q15</f>
        <v>14132784.989999998</v>
      </c>
      <c r="R5" s="46">
        <f ca="1">'4.3 Fat. Serv. &amp; Arrec.'!R6+'4.3 Fat. Serv. &amp; Arrec.'!R7+'4.3 Fat. Serv. &amp; Arrec.'!R8-'4.3 Fat. Serv. &amp; Arrec.'!R14+'4.3 Fat. Serv. &amp; Arrec.'!R15</f>
        <v>14688358.530000001</v>
      </c>
      <c r="S5" s="46">
        <f ca="1">'4.3 Fat. Serv. &amp; Arrec.'!S6+'4.3 Fat. Serv. &amp; Arrec.'!S7+'4.3 Fat. Serv. &amp; Arrec.'!S8-'4.3 Fat. Serv. &amp; Arrec.'!S14+'4.3 Fat. Serv. &amp; Arrec.'!S15</f>
        <v>15256330.790000001</v>
      </c>
      <c r="T5" s="46">
        <f ca="1">'4.3 Fat. Serv. &amp; Arrec.'!T6+'4.3 Fat. Serv. &amp; Arrec.'!T7+'4.3 Fat. Serv. &amp; Arrec.'!T8-'4.3 Fat. Serv. &amp; Arrec.'!T14+'4.3 Fat. Serv. &amp; Arrec.'!T15</f>
        <v>15820666.939999999</v>
      </c>
      <c r="U5" s="46">
        <f ca="1">'4.3 Fat. Serv. &amp; Arrec.'!U6+'4.3 Fat. Serv. &amp; Arrec.'!U7+'4.3 Fat. Serv. &amp; Arrec.'!U8-'4.3 Fat. Serv. &amp; Arrec.'!U14+'4.3 Fat. Serv. &amp; Arrec.'!U15</f>
        <v>16384698.500000002</v>
      </c>
      <c r="V5" s="46">
        <f ca="1">'4.3 Fat. Serv. &amp; Arrec.'!V6+'4.3 Fat. Serv. &amp; Arrec.'!V7+'4.3 Fat. Serv. &amp; Arrec.'!V8-'4.3 Fat. Serv. &amp; Arrec.'!V14+'4.3 Fat. Serv. &amp; Arrec.'!V15</f>
        <v>16951296.109999999</v>
      </c>
      <c r="W5" s="46">
        <f ca="1">'4.3 Fat. Serv. &amp; Arrec.'!W6+'4.3 Fat. Serv. &amp; Arrec.'!W7+'4.3 Fat. Serv. &amp; Arrec.'!W8-'4.3 Fat. Serv. &amp; Arrec.'!W14+'4.3 Fat. Serv. &amp; Arrec.'!W15</f>
        <v>17513900.759999994</v>
      </c>
      <c r="X5" s="46">
        <f ca="1">'4.3 Fat. Serv. &amp; Arrec.'!X6+'4.3 Fat. Serv. &amp; Arrec.'!X7+'4.3 Fat. Serv. &amp; Arrec.'!X8-'4.3 Fat. Serv. &amp; Arrec.'!X14+'4.3 Fat. Serv. &amp; Arrec.'!X15</f>
        <v>18083946.240000002</v>
      </c>
      <c r="Y5" s="46">
        <f ca="1">'4.3 Fat. Serv. &amp; Arrec.'!Y6+'4.3 Fat. Serv. &amp; Arrec.'!Y7+'4.3 Fat. Serv. &amp; Arrec.'!Y8-'4.3 Fat. Serv. &amp; Arrec.'!Y14+'4.3 Fat. Serv. &amp; Arrec.'!Y15</f>
        <v>18652218.110000003</v>
      </c>
      <c r="Z5" s="46">
        <f ca="1">'4.3 Fat. Serv. &amp; Arrec.'!Z6+'4.3 Fat. Serv. &amp; Arrec.'!Z7+'4.3 Fat. Serv. &amp; Arrec.'!Z8-'4.3 Fat. Serv. &amp; Arrec.'!Z14+'4.3 Fat. Serv. &amp; Arrec.'!Z15</f>
        <v>19222247.590000004</v>
      </c>
      <c r="AA5" s="46">
        <f ca="1">'4.3 Fat. Serv. &amp; Arrec.'!AA6+'4.3 Fat. Serv. &amp; Arrec.'!AA7+'4.3 Fat. Serv. &amp; Arrec.'!AA8-'4.3 Fat. Serv. &amp; Arrec.'!AA14+'4.3 Fat. Serv. &amp; Arrec.'!AA15</f>
        <v>19791811.02</v>
      </c>
      <c r="AB5" s="46">
        <f ca="1">'4.3 Fat. Serv. &amp; Arrec.'!AB6+'4.3 Fat. Serv. &amp; Arrec.'!AB7+'4.3 Fat. Serv. &amp; Arrec.'!AB8-'4.3 Fat. Serv. &amp; Arrec.'!AB14+'4.3 Fat. Serv. &amp; Arrec.'!AB15</f>
        <v>20349516.849999998</v>
      </c>
      <c r="AC5" s="46">
        <f ca="1">'4.3 Fat. Serv. &amp; Arrec.'!AC6+'4.3 Fat. Serv. &amp; Arrec.'!AC7+'4.3 Fat. Serv. &amp; Arrec.'!AC8-'4.3 Fat. Serv. &amp; Arrec.'!AC14+'4.3 Fat. Serv. &amp; Arrec.'!AC15</f>
        <v>20939562.27</v>
      </c>
      <c r="AD5" s="46">
        <f ca="1">'4.3 Fat. Serv. &amp; Arrec.'!AD6+'4.3 Fat. Serv. &amp; Arrec.'!AD7+'4.3 Fat. Serv. &amp; Arrec.'!AD8-'4.3 Fat. Serv. &amp; Arrec.'!AD14+'4.3 Fat. Serv. &amp; Arrec.'!AD15</f>
        <v>21499234.120000001</v>
      </c>
      <c r="AE5" s="46">
        <f ca="1">'4.3 Fat. Serv. &amp; Arrec.'!AE6+'4.3 Fat. Serv. &amp; Arrec.'!AE7+'4.3 Fat. Serv. &amp; Arrec.'!AE8-'4.3 Fat. Serv. &amp; Arrec.'!AE14+'4.3 Fat. Serv. &amp; Arrec.'!AE15</f>
        <v>22070482.75</v>
      </c>
      <c r="AF5" s="46">
        <f ca="1">'4.3 Fat. Serv. &amp; Arrec.'!AF6+'4.3 Fat. Serv. &amp; Arrec.'!AF7+'4.3 Fat. Serv. &amp; Arrec.'!AF8-'4.3 Fat. Serv. &amp; Arrec.'!AF14+'4.3 Fat. Serv. &amp; Arrec.'!AF15</f>
        <v>22653294.539999995</v>
      </c>
    </row>
    <row r="6" spans="2:32" x14ac:dyDescent="0.25">
      <c r="B6" s="22" t="s">
        <v>208</v>
      </c>
      <c r="C6" s="96">
        <f>ROUND(C5*0.0365,2)</f>
        <v>117868.89</v>
      </c>
      <c r="D6" s="96">
        <f t="shared" ref="D6:AF6" ca="1" si="0">ROUND(D5*0.0365,2)</f>
        <v>133710.19</v>
      </c>
      <c r="E6" s="96">
        <f t="shared" ca="1" si="0"/>
        <v>144567.18</v>
      </c>
      <c r="F6" s="96">
        <f t="shared" ca="1" si="0"/>
        <v>156165.72</v>
      </c>
      <c r="G6" s="96">
        <f t="shared" ca="1" si="0"/>
        <v>165889.22</v>
      </c>
      <c r="H6" s="96">
        <f t="shared" ca="1" si="0"/>
        <v>228118.78</v>
      </c>
      <c r="I6" s="96">
        <f t="shared" ca="1" si="0"/>
        <v>260512.68</v>
      </c>
      <c r="J6" s="96">
        <f t="shared" ca="1" si="0"/>
        <v>295435.33</v>
      </c>
      <c r="K6" s="96">
        <f t="shared" ca="1" si="0"/>
        <v>332100.63</v>
      </c>
      <c r="L6" s="96">
        <f t="shared" ca="1" si="0"/>
        <v>369772.16</v>
      </c>
      <c r="M6" s="96">
        <f t="shared" ca="1" si="0"/>
        <v>411051.98</v>
      </c>
      <c r="N6" s="96">
        <f t="shared" ca="1" si="0"/>
        <v>454214.65</v>
      </c>
      <c r="O6" s="96">
        <f t="shared" ca="1" si="0"/>
        <v>474906.91</v>
      </c>
      <c r="P6" s="96">
        <f t="shared" ca="1" si="0"/>
        <v>495540.49</v>
      </c>
      <c r="Q6" s="96">
        <f t="shared" ca="1" si="0"/>
        <v>515846.65</v>
      </c>
      <c r="R6" s="96">
        <f t="shared" ca="1" si="0"/>
        <v>536125.09</v>
      </c>
      <c r="S6" s="96">
        <f t="shared" ca="1" si="0"/>
        <v>556856.06999999995</v>
      </c>
      <c r="T6" s="96">
        <f t="shared" ca="1" si="0"/>
        <v>577454.34</v>
      </c>
      <c r="U6" s="96">
        <f t="shared" ca="1" si="0"/>
        <v>598041.5</v>
      </c>
      <c r="V6" s="96">
        <f t="shared" ca="1" si="0"/>
        <v>618722.31000000006</v>
      </c>
      <c r="W6" s="96">
        <f t="shared" ca="1" si="0"/>
        <v>639257.38</v>
      </c>
      <c r="X6" s="96">
        <f t="shared" ca="1" si="0"/>
        <v>660064.04</v>
      </c>
      <c r="Y6" s="96">
        <f t="shared" ca="1" si="0"/>
        <v>680805.96</v>
      </c>
      <c r="Z6" s="96">
        <f t="shared" ca="1" si="0"/>
        <v>701612.04</v>
      </c>
      <c r="AA6" s="96">
        <f t="shared" ca="1" si="0"/>
        <v>722401.1</v>
      </c>
      <c r="AB6" s="96">
        <f t="shared" ca="1" si="0"/>
        <v>742757.37</v>
      </c>
      <c r="AC6" s="96">
        <f t="shared" ca="1" si="0"/>
        <v>764294.02</v>
      </c>
      <c r="AD6" s="96">
        <f t="shared" ca="1" si="0"/>
        <v>784722.05</v>
      </c>
      <c r="AE6" s="96">
        <f t="shared" ca="1" si="0"/>
        <v>805572.62</v>
      </c>
      <c r="AF6" s="96">
        <f t="shared" ca="1" si="0"/>
        <v>826845.25</v>
      </c>
    </row>
    <row r="7" spans="2:32" x14ac:dyDescent="0.25">
      <c r="B7" s="22" t="s">
        <v>209</v>
      </c>
      <c r="C7" s="96">
        <f>C9+C10</f>
        <v>234342.78000000003</v>
      </c>
      <c r="D7" s="96">
        <f t="shared" ref="D7:AF7" ca="1" si="1">D9+D10</f>
        <v>269063.43</v>
      </c>
      <c r="E7" s="96">
        <f t="shared" ca="1" si="1"/>
        <v>292859.58</v>
      </c>
      <c r="F7" s="96">
        <f t="shared" ca="1" si="1"/>
        <v>318281.03999999998</v>
      </c>
      <c r="G7" s="96">
        <f t="shared" ca="1" si="1"/>
        <v>339592.81</v>
      </c>
      <c r="H7" s="96">
        <f t="shared" ca="1" si="1"/>
        <v>475986.37</v>
      </c>
      <c r="I7" s="96">
        <f t="shared" ca="1" si="1"/>
        <v>546986.69999999995</v>
      </c>
      <c r="J7" s="96">
        <f t="shared" ca="1" si="1"/>
        <v>623529.5</v>
      </c>
      <c r="K7" s="96">
        <f t="shared" ca="1" si="1"/>
        <v>703891.78</v>
      </c>
      <c r="L7" s="96">
        <f t="shared" ca="1" si="1"/>
        <v>786459.52</v>
      </c>
      <c r="M7" s="96">
        <f t="shared" ca="1" si="1"/>
        <v>876935.84000000008</v>
      </c>
      <c r="N7" s="96">
        <f t="shared" ca="1" si="1"/>
        <v>971538.95</v>
      </c>
      <c r="O7" s="96">
        <f t="shared" ca="1" si="1"/>
        <v>1016891.87</v>
      </c>
      <c r="P7" s="96">
        <f t="shared" ca="1" si="1"/>
        <v>1062116.1499999999</v>
      </c>
      <c r="Q7" s="96">
        <f t="shared" ca="1" si="1"/>
        <v>1106622.8</v>
      </c>
      <c r="R7" s="96">
        <f t="shared" ca="1" si="1"/>
        <v>1151068.68</v>
      </c>
      <c r="S7" s="96">
        <f t="shared" ca="1" si="1"/>
        <v>1196506.47</v>
      </c>
      <c r="T7" s="96">
        <f t="shared" ca="1" si="1"/>
        <v>1241653.3500000001</v>
      </c>
      <c r="U7" s="96">
        <f t="shared" ca="1" si="1"/>
        <v>1286775.8799999999</v>
      </c>
      <c r="V7" s="96">
        <f t="shared" ca="1" si="1"/>
        <v>1332103.69</v>
      </c>
      <c r="W7" s="96">
        <f t="shared" ca="1" si="1"/>
        <v>1377112.06</v>
      </c>
      <c r="X7" s="96">
        <f t="shared" ca="1" si="1"/>
        <v>1422715.7000000002</v>
      </c>
      <c r="Y7" s="96">
        <f t="shared" ca="1" si="1"/>
        <v>1468177.45</v>
      </c>
      <c r="Z7" s="96">
        <f t="shared" ca="1" si="1"/>
        <v>1513779.8</v>
      </c>
      <c r="AA7" s="96">
        <f t="shared" ca="1" si="1"/>
        <v>1559344.88</v>
      </c>
      <c r="AB7" s="96">
        <f t="shared" ca="1" si="1"/>
        <v>1603961.35</v>
      </c>
      <c r="AC7" s="96">
        <f t="shared" ca="1" si="1"/>
        <v>1651164.98</v>
      </c>
      <c r="AD7" s="96">
        <f t="shared" ca="1" si="1"/>
        <v>1695938.73</v>
      </c>
      <c r="AE7" s="96">
        <f t="shared" ca="1" si="1"/>
        <v>1741638.6199999999</v>
      </c>
      <c r="AF7" s="96">
        <f t="shared" ca="1" si="1"/>
        <v>1788263.5699999998</v>
      </c>
    </row>
    <row r="8" spans="2:32" x14ac:dyDescent="0.25">
      <c r="B8" s="15" t="s">
        <v>210</v>
      </c>
      <c r="C8" s="79">
        <f>ROUND(C5*0.32,2)</f>
        <v>1033371.11</v>
      </c>
      <c r="D8" s="79">
        <f t="shared" ref="D8:AF8" ca="1" si="2">ROUND(D5*0.32,2)</f>
        <v>1172253.73</v>
      </c>
      <c r="E8" s="79">
        <f t="shared" ca="1" si="2"/>
        <v>1267438.33</v>
      </c>
      <c r="F8" s="79">
        <f t="shared" ca="1" si="2"/>
        <v>1369124.16</v>
      </c>
      <c r="G8" s="79">
        <f t="shared" ca="1" si="2"/>
        <v>1454371.24</v>
      </c>
      <c r="H8" s="79">
        <f t="shared" ca="1" si="2"/>
        <v>1999945.47</v>
      </c>
      <c r="I8" s="79">
        <f t="shared" ca="1" si="2"/>
        <v>2283946.8199999998</v>
      </c>
      <c r="J8" s="79">
        <f t="shared" ca="1" si="2"/>
        <v>2590117.9900000002</v>
      </c>
      <c r="K8" s="79">
        <f t="shared" ca="1" si="2"/>
        <v>2911567.13</v>
      </c>
      <c r="L8" s="79">
        <f t="shared" ca="1" si="2"/>
        <v>3241838.09</v>
      </c>
      <c r="M8" s="79">
        <f t="shared" ca="1" si="2"/>
        <v>3603743.36</v>
      </c>
      <c r="N8" s="79">
        <f t="shared" ca="1" si="2"/>
        <v>3982155.82</v>
      </c>
      <c r="O8" s="79">
        <f t="shared" ca="1" si="2"/>
        <v>4163567.47</v>
      </c>
      <c r="P8" s="79">
        <f t="shared" ca="1" si="2"/>
        <v>4344464.58</v>
      </c>
      <c r="Q8" s="79">
        <f t="shared" ca="1" si="2"/>
        <v>4522491.2</v>
      </c>
      <c r="R8" s="79">
        <f t="shared" ca="1" si="2"/>
        <v>4700274.7300000004</v>
      </c>
      <c r="S8" s="79">
        <f t="shared" ca="1" si="2"/>
        <v>4882025.8499999996</v>
      </c>
      <c r="T8" s="79">
        <f t="shared" ca="1" si="2"/>
        <v>5062613.42</v>
      </c>
      <c r="U8" s="79">
        <f t="shared" ca="1" si="2"/>
        <v>5243103.5199999996</v>
      </c>
      <c r="V8" s="79">
        <f t="shared" ca="1" si="2"/>
        <v>5424414.7599999998</v>
      </c>
      <c r="W8" s="79">
        <f t="shared" ca="1" si="2"/>
        <v>5604448.2400000002</v>
      </c>
      <c r="X8" s="79">
        <f t="shared" ca="1" si="2"/>
        <v>5786862.7999999998</v>
      </c>
      <c r="Y8" s="79">
        <f t="shared" ca="1" si="2"/>
        <v>5968709.7999999998</v>
      </c>
      <c r="Z8" s="79">
        <f t="shared" ca="1" si="2"/>
        <v>6151119.2300000004</v>
      </c>
      <c r="AA8" s="79">
        <f t="shared" ca="1" si="2"/>
        <v>6333379.5300000003</v>
      </c>
      <c r="AB8" s="79">
        <f t="shared" ca="1" si="2"/>
        <v>6511845.3899999997</v>
      </c>
      <c r="AC8" s="79">
        <f t="shared" ca="1" si="2"/>
        <v>6700659.9299999997</v>
      </c>
      <c r="AD8" s="79">
        <f t="shared" ca="1" si="2"/>
        <v>6879754.9199999999</v>
      </c>
      <c r="AE8" s="79">
        <f t="shared" ca="1" si="2"/>
        <v>7062554.4800000004</v>
      </c>
      <c r="AF8" s="79">
        <f t="shared" ca="1" si="2"/>
        <v>7249054.25</v>
      </c>
    </row>
    <row r="9" spans="2:32" x14ac:dyDescent="0.25">
      <c r="B9" s="15" t="s">
        <v>211</v>
      </c>
      <c r="C9" s="79">
        <f>ROUND(C8*0.15,2)</f>
        <v>155005.67000000001</v>
      </c>
      <c r="D9" s="79">
        <f t="shared" ref="D9:AF9" ca="1" si="3">ROUND(D8*0.15,2)</f>
        <v>175838.06</v>
      </c>
      <c r="E9" s="79">
        <f t="shared" ca="1" si="3"/>
        <v>190115.75</v>
      </c>
      <c r="F9" s="79">
        <f t="shared" ca="1" si="3"/>
        <v>205368.62</v>
      </c>
      <c r="G9" s="79">
        <f t="shared" ca="1" si="3"/>
        <v>218155.69</v>
      </c>
      <c r="H9" s="79">
        <f t="shared" ca="1" si="3"/>
        <v>299991.82</v>
      </c>
      <c r="I9" s="79">
        <f t="shared" ca="1" si="3"/>
        <v>342592.02</v>
      </c>
      <c r="J9" s="79">
        <f t="shared" ca="1" si="3"/>
        <v>388517.7</v>
      </c>
      <c r="K9" s="79">
        <f t="shared" ca="1" si="3"/>
        <v>436735.07</v>
      </c>
      <c r="L9" s="79">
        <f t="shared" ca="1" si="3"/>
        <v>486275.71</v>
      </c>
      <c r="M9" s="79">
        <f t="shared" ca="1" si="3"/>
        <v>540561.5</v>
      </c>
      <c r="N9" s="79">
        <f t="shared" ca="1" si="3"/>
        <v>597323.37</v>
      </c>
      <c r="O9" s="79">
        <f t="shared" ca="1" si="3"/>
        <v>624535.12</v>
      </c>
      <c r="P9" s="79">
        <f t="shared" ca="1" si="3"/>
        <v>651669.68999999994</v>
      </c>
      <c r="Q9" s="79">
        <f t="shared" ca="1" si="3"/>
        <v>678373.68</v>
      </c>
      <c r="R9" s="79">
        <f t="shared" ca="1" si="3"/>
        <v>705041.21</v>
      </c>
      <c r="S9" s="79">
        <f t="shared" ca="1" si="3"/>
        <v>732303.88</v>
      </c>
      <c r="T9" s="79">
        <f t="shared" ca="1" si="3"/>
        <v>759392.01</v>
      </c>
      <c r="U9" s="79">
        <f t="shared" ca="1" si="3"/>
        <v>786465.53</v>
      </c>
      <c r="V9" s="79">
        <f t="shared" ca="1" si="3"/>
        <v>813662.21</v>
      </c>
      <c r="W9" s="79">
        <f t="shared" ca="1" si="3"/>
        <v>840667.24</v>
      </c>
      <c r="X9" s="79">
        <f t="shared" ca="1" si="3"/>
        <v>868029.42</v>
      </c>
      <c r="Y9" s="79">
        <f t="shared" ca="1" si="3"/>
        <v>895306.47</v>
      </c>
      <c r="Z9" s="79">
        <f t="shared" ca="1" si="3"/>
        <v>922667.88</v>
      </c>
      <c r="AA9" s="79">
        <f t="shared" ca="1" si="3"/>
        <v>950006.93</v>
      </c>
      <c r="AB9" s="79">
        <f t="shared" ca="1" si="3"/>
        <v>976776.81</v>
      </c>
      <c r="AC9" s="79">
        <f t="shared" ca="1" si="3"/>
        <v>1005098.99</v>
      </c>
      <c r="AD9" s="79">
        <f t="shared" ca="1" si="3"/>
        <v>1031963.24</v>
      </c>
      <c r="AE9" s="79">
        <f t="shared" ca="1" si="3"/>
        <v>1059383.17</v>
      </c>
      <c r="AF9" s="79">
        <f t="shared" ca="1" si="3"/>
        <v>1087358.1399999999</v>
      </c>
    </row>
    <row r="10" spans="2:32" x14ac:dyDescent="0.25">
      <c r="B10" s="15" t="s">
        <v>212</v>
      </c>
      <c r="C10" s="79">
        <f>ROUND((C8-240000)*0.1,2)</f>
        <v>79337.11</v>
      </c>
      <c r="D10" s="79">
        <f t="shared" ref="D10:AF10" ca="1" si="4">ROUND((D8-240000)*0.1,2)</f>
        <v>93225.37</v>
      </c>
      <c r="E10" s="79">
        <f t="shared" ca="1" si="4"/>
        <v>102743.83</v>
      </c>
      <c r="F10" s="79">
        <f t="shared" ca="1" si="4"/>
        <v>112912.42</v>
      </c>
      <c r="G10" s="79">
        <f t="shared" ca="1" si="4"/>
        <v>121437.12</v>
      </c>
      <c r="H10" s="79">
        <f t="shared" ca="1" si="4"/>
        <v>175994.55</v>
      </c>
      <c r="I10" s="79">
        <f t="shared" ca="1" si="4"/>
        <v>204394.68</v>
      </c>
      <c r="J10" s="79">
        <f t="shared" ca="1" si="4"/>
        <v>235011.8</v>
      </c>
      <c r="K10" s="79">
        <f t="shared" ca="1" si="4"/>
        <v>267156.71000000002</v>
      </c>
      <c r="L10" s="79">
        <f t="shared" ca="1" si="4"/>
        <v>300183.81</v>
      </c>
      <c r="M10" s="79">
        <f t="shared" ca="1" si="4"/>
        <v>336374.34</v>
      </c>
      <c r="N10" s="79">
        <f t="shared" ca="1" si="4"/>
        <v>374215.58</v>
      </c>
      <c r="O10" s="79">
        <f t="shared" ca="1" si="4"/>
        <v>392356.75</v>
      </c>
      <c r="P10" s="79">
        <f t="shared" ca="1" si="4"/>
        <v>410446.46</v>
      </c>
      <c r="Q10" s="79">
        <f t="shared" ca="1" si="4"/>
        <v>428249.12</v>
      </c>
      <c r="R10" s="79">
        <f t="shared" ca="1" si="4"/>
        <v>446027.47</v>
      </c>
      <c r="S10" s="79">
        <f t="shared" ca="1" si="4"/>
        <v>464202.59</v>
      </c>
      <c r="T10" s="79">
        <f t="shared" ca="1" si="4"/>
        <v>482261.34</v>
      </c>
      <c r="U10" s="79">
        <f t="shared" ca="1" si="4"/>
        <v>500310.35</v>
      </c>
      <c r="V10" s="79">
        <f t="shared" ca="1" si="4"/>
        <v>518441.48</v>
      </c>
      <c r="W10" s="79">
        <f t="shared" ca="1" si="4"/>
        <v>536444.81999999995</v>
      </c>
      <c r="X10" s="79">
        <f t="shared" ca="1" si="4"/>
        <v>554686.28</v>
      </c>
      <c r="Y10" s="79">
        <f t="shared" ca="1" si="4"/>
        <v>572870.98</v>
      </c>
      <c r="Z10" s="79">
        <f t="shared" ca="1" si="4"/>
        <v>591111.92000000004</v>
      </c>
      <c r="AA10" s="79">
        <f t="shared" ca="1" si="4"/>
        <v>609337.94999999995</v>
      </c>
      <c r="AB10" s="79">
        <f t="shared" ca="1" si="4"/>
        <v>627184.54</v>
      </c>
      <c r="AC10" s="79">
        <f t="shared" ca="1" si="4"/>
        <v>646065.99</v>
      </c>
      <c r="AD10" s="79">
        <f t="shared" ca="1" si="4"/>
        <v>663975.49</v>
      </c>
      <c r="AE10" s="79">
        <f t="shared" ca="1" si="4"/>
        <v>682255.45</v>
      </c>
      <c r="AF10" s="79">
        <f t="shared" ca="1" si="4"/>
        <v>700905.43</v>
      </c>
    </row>
    <row r="11" spans="2:32" x14ac:dyDescent="0.25">
      <c r="B11" s="22" t="s">
        <v>213</v>
      </c>
      <c r="C11" s="96">
        <f>ROUND(C8*0.09,2)</f>
        <v>93003.4</v>
      </c>
      <c r="D11" s="96">
        <f t="shared" ref="D11:AF11" ca="1" si="5">ROUND(D8*0.09,2)</f>
        <v>105502.84</v>
      </c>
      <c r="E11" s="96">
        <f t="shared" ca="1" si="5"/>
        <v>114069.45</v>
      </c>
      <c r="F11" s="96">
        <f t="shared" ca="1" si="5"/>
        <v>123221.17</v>
      </c>
      <c r="G11" s="96">
        <f t="shared" ca="1" si="5"/>
        <v>130893.41</v>
      </c>
      <c r="H11" s="96">
        <f t="shared" ca="1" si="5"/>
        <v>179995.09</v>
      </c>
      <c r="I11" s="96">
        <f t="shared" ca="1" si="5"/>
        <v>205555.21</v>
      </c>
      <c r="J11" s="96">
        <f t="shared" ca="1" si="5"/>
        <v>233110.62</v>
      </c>
      <c r="K11" s="96">
        <f t="shared" ca="1" si="5"/>
        <v>262041.04</v>
      </c>
      <c r="L11" s="96">
        <f t="shared" ca="1" si="5"/>
        <v>291765.43</v>
      </c>
      <c r="M11" s="96">
        <f t="shared" ca="1" si="5"/>
        <v>324336.90000000002</v>
      </c>
      <c r="N11" s="96">
        <f t="shared" ca="1" si="5"/>
        <v>358394.02</v>
      </c>
      <c r="O11" s="96">
        <f t="shared" ca="1" si="5"/>
        <v>374721.07</v>
      </c>
      <c r="P11" s="96">
        <f t="shared" ca="1" si="5"/>
        <v>391001.81</v>
      </c>
      <c r="Q11" s="96">
        <f t="shared" ca="1" si="5"/>
        <v>407024.21</v>
      </c>
      <c r="R11" s="96">
        <f t="shared" ca="1" si="5"/>
        <v>423024.73</v>
      </c>
      <c r="S11" s="96">
        <f t="shared" ca="1" si="5"/>
        <v>439382.33</v>
      </c>
      <c r="T11" s="96">
        <f t="shared" ca="1" si="5"/>
        <v>455635.21</v>
      </c>
      <c r="U11" s="96">
        <f t="shared" ca="1" si="5"/>
        <v>471879.32</v>
      </c>
      <c r="V11" s="96">
        <f t="shared" ca="1" si="5"/>
        <v>488197.33</v>
      </c>
      <c r="W11" s="96">
        <f t="shared" ca="1" si="5"/>
        <v>504400.34</v>
      </c>
      <c r="X11" s="96">
        <f t="shared" ca="1" si="5"/>
        <v>520817.65</v>
      </c>
      <c r="Y11" s="96">
        <f t="shared" ca="1" si="5"/>
        <v>537183.88</v>
      </c>
      <c r="Z11" s="96">
        <f t="shared" ca="1" si="5"/>
        <v>553600.73</v>
      </c>
      <c r="AA11" s="96">
        <f t="shared" ca="1" si="5"/>
        <v>570004.16</v>
      </c>
      <c r="AB11" s="96">
        <f t="shared" ca="1" si="5"/>
        <v>586066.09</v>
      </c>
      <c r="AC11" s="96">
        <f t="shared" ca="1" si="5"/>
        <v>603059.39</v>
      </c>
      <c r="AD11" s="96">
        <f t="shared" ca="1" si="5"/>
        <v>619177.93999999994</v>
      </c>
      <c r="AE11" s="96">
        <f t="shared" ca="1" si="5"/>
        <v>635629.9</v>
      </c>
      <c r="AF11" s="96">
        <f t="shared" ca="1" si="5"/>
        <v>652414.88</v>
      </c>
    </row>
    <row r="12" spans="2:32" x14ac:dyDescent="0.25">
      <c r="B12" s="118" t="s">
        <v>214</v>
      </c>
      <c r="C12" s="150">
        <f>C6+C7+C11</f>
        <v>445215.07000000007</v>
      </c>
      <c r="D12" s="150">
        <f t="shared" ref="D12:AF12" ca="1" si="6">D6+D7+D11</f>
        <v>508276.45999999996</v>
      </c>
      <c r="E12" s="150">
        <f t="shared" ca="1" si="6"/>
        <v>551496.21</v>
      </c>
      <c r="F12" s="150">
        <f t="shared" ca="1" si="6"/>
        <v>597667.93000000005</v>
      </c>
      <c r="G12" s="150">
        <f t="shared" ca="1" si="6"/>
        <v>636375.44000000006</v>
      </c>
      <c r="H12" s="150">
        <f t="shared" ca="1" si="6"/>
        <v>884100.24</v>
      </c>
      <c r="I12" s="150">
        <f t="shared" ca="1" si="6"/>
        <v>1013054.5899999999</v>
      </c>
      <c r="J12" s="150">
        <f t="shared" ca="1" si="6"/>
        <v>1152075.4500000002</v>
      </c>
      <c r="K12" s="150">
        <f t="shared" ca="1" si="6"/>
        <v>1298033.45</v>
      </c>
      <c r="L12" s="150">
        <f t="shared" ca="1" si="6"/>
        <v>1447997.1099999999</v>
      </c>
      <c r="M12" s="150">
        <f t="shared" ca="1" si="6"/>
        <v>1612324.7200000002</v>
      </c>
      <c r="N12" s="150">
        <f t="shared" ca="1" si="6"/>
        <v>1784147.62</v>
      </c>
      <c r="O12" s="150">
        <f t="shared" ca="1" si="6"/>
        <v>1866519.85</v>
      </c>
      <c r="P12" s="150">
        <f t="shared" ca="1" si="6"/>
        <v>1948658.45</v>
      </c>
      <c r="Q12" s="150">
        <f t="shared" ca="1" si="6"/>
        <v>2029493.6600000001</v>
      </c>
      <c r="R12" s="150">
        <f t="shared" ca="1" si="6"/>
        <v>2110218.5</v>
      </c>
      <c r="S12" s="150">
        <f t="shared" ca="1" si="6"/>
        <v>2192744.87</v>
      </c>
      <c r="T12" s="150">
        <f t="shared" ca="1" si="6"/>
        <v>2274742.9</v>
      </c>
      <c r="U12" s="150">
        <f t="shared" ca="1" si="6"/>
        <v>2356696.6999999997</v>
      </c>
      <c r="V12" s="150">
        <f t="shared" ca="1" si="6"/>
        <v>2439023.33</v>
      </c>
      <c r="W12" s="150">
        <f t="shared" ca="1" si="6"/>
        <v>2520769.7799999998</v>
      </c>
      <c r="X12" s="150">
        <f t="shared" ca="1" si="6"/>
        <v>2603597.39</v>
      </c>
      <c r="Y12" s="150">
        <f t="shared" ca="1" si="6"/>
        <v>2686167.29</v>
      </c>
      <c r="Z12" s="150">
        <f t="shared" ca="1" si="6"/>
        <v>2768992.57</v>
      </c>
      <c r="AA12" s="150">
        <f t="shared" ca="1" si="6"/>
        <v>2851750.14</v>
      </c>
      <c r="AB12" s="150">
        <f t="shared" ca="1" si="6"/>
        <v>2932784.81</v>
      </c>
      <c r="AC12" s="150">
        <f t="shared" ca="1" si="6"/>
        <v>3018518.39</v>
      </c>
      <c r="AD12" s="150">
        <f t="shared" ca="1" si="6"/>
        <v>3099838.72</v>
      </c>
      <c r="AE12" s="150">
        <f t="shared" ca="1" si="6"/>
        <v>3182841.1399999997</v>
      </c>
      <c r="AF12" s="150">
        <f t="shared" ca="1" si="6"/>
        <v>3267523.6999999997</v>
      </c>
    </row>
  </sheetData>
  <pageMargins left="0.511811024" right="0.511811024" top="0.78740157499999996" bottom="0.78740157499999996" header="0.31496062000000002" footer="0.31496062000000002"/>
  <pageSetup paperSize="9" scale="56" orientation="portrait" r:id="rId1"/>
  <colBreaks count="2" manualBreakCount="2">
    <brk id="12" min="1" max="11" man="1"/>
    <brk id="22" min="1" max="11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75F1F-92AA-457E-9CD8-3798CE8D1EDC}">
  <sheetPr>
    <tabColor theme="1"/>
  </sheetPr>
  <dimension ref="A1:C17"/>
  <sheetViews>
    <sheetView showGridLines="0" workbookViewId="0"/>
  </sheetViews>
  <sheetFormatPr defaultRowHeight="15" x14ac:dyDescent="0.25"/>
  <cols>
    <col min="2" max="2" width="12.140625" customWidth="1"/>
    <col min="3" max="3" width="17.140625" customWidth="1"/>
    <col min="4" max="6" width="10.7109375" customWidth="1"/>
    <col min="7" max="7" width="11.42578125" customWidth="1"/>
    <col min="8" max="9" width="10.7109375" customWidth="1"/>
    <col min="10" max="32" width="9.140625" bestFit="1" customWidth="1"/>
  </cols>
  <sheetData>
    <row r="1" spans="1:3" ht="15.75" x14ac:dyDescent="0.25">
      <c r="A1" s="107"/>
    </row>
    <row r="4" spans="1:3" ht="50.25" customHeight="1" x14ac:dyDescent="0.25"/>
    <row r="5" spans="1:3" ht="18" customHeight="1" x14ac:dyDescent="0.25"/>
    <row r="6" spans="1:3" ht="18" customHeight="1" x14ac:dyDescent="0.25"/>
    <row r="7" spans="1:3" ht="18" customHeight="1" x14ac:dyDescent="0.25"/>
    <row r="8" spans="1:3" ht="26.25" x14ac:dyDescent="0.4">
      <c r="C8" s="157" t="s">
        <v>456</v>
      </c>
    </row>
    <row r="9" spans="1:3" ht="18" customHeight="1" x14ac:dyDescent="0.25"/>
    <row r="10" spans="1:3" ht="18" customHeight="1" x14ac:dyDescent="0.25"/>
    <row r="11" spans="1:3" ht="18" customHeight="1" x14ac:dyDescent="0.25"/>
    <row r="12" spans="1:3" ht="18" customHeight="1" x14ac:dyDescent="0.25"/>
    <row r="13" spans="1:3" ht="18" customHeight="1" x14ac:dyDescent="0.25"/>
    <row r="14" spans="1:3" ht="18" customHeight="1" x14ac:dyDescent="0.25"/>
    <row r="15" spans="1:3" ht="18" customHeight="1" x14ac:dyDescent="0.25"/>
    <row r="16" spans="1:3" ht="18" customHeight="1" x14ac:dyDescent="0.25"/>
    <row r="17" ht="18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5B28E-3489-46F1-9E23-A5887D24382C}">
  <sheetPr>
    <tabColor theme="1" tint="0.499984740745262"/>
  </sheetPr>
  <dimension ref="B2:AF24"/>
  <sheetViews>
    <sheetView showGridLines="0" view="pageBreakPreview" zoomScale="60" zoomScaleNormal="70" workbookViewId="0"/>
  </sheetViews>
  <sheetFormatPr defaultRowHeight="15" x14ac:dyDescent="0.25"/>
  <cols>
    <col min="2" max="2" width="38.5703125" bestFit="1" customWidth="1"/>
    <col min="3" max="9" width="13.140625" bestFit="1" customWidth="1"/>
    <col min="10" max="32" width="14.42578125" bestFit="1" customWidth="1"/>
  </cols>
  <sheetData>
    <row r="2" spans="2:32" ht="15.75" x14ac:dyDescent="0.25">
      <c r="B2" s="107" t="s">
        <v>440</v>
      </c>
    </row>
    <row r="4" spans="2:32" x14ac:dyDescent="0.25">
      <c r="B4" s="118" t="s">
        <v>215</v>
      </c>
      <c r="C4" s="129" t="s">
        <v>101</v>
      </c>
      <c r="D4" s="129" t="s">
        <v>102</v>
      </c>
      <c r="E4" s="129" t="s">
        <v>152</v>
      </c>
      <c r="F4" s="129" t="s">
        <v>104</v>
      </c>
      <c r="G4" s="129" t="s">
        <v>105</v>
      </c>
      <c r="H4" s="129" t="s">
        <v>106</v>
      </c>
      <c r="I4" s="129" t="s">
        <v>107</v>
      </c>
      <c r="J4" s="129" t="s">
        <v>108</v>
      </c>
      <c r="K4" s="129" t="s">
        <v>109</v>
      </c>
      <c r="L4" s="129" t="s">
        <v>110</v>
      </c>
      <c r="M4" s="129" t="s">
        <v>111</v>
      </c>
      <c r="N4" s="129" t="s">
        <v>112</v>
      </c>
      <c r="O4" s="129" t="s">
        <v>113</v>
      </c>
      <c r="P4" s="129" t="s">
        <v>114</v>
      </c>
      <c r="Q4" s="129" t="s">
        <v>115</v>
      </c>
      <c r="R4" s="129" t="s">
        <v>116</v>
      </c>
      <c r="S4" s="129" t="s">
        <v>117</v>
      </c>
      <c r="T4" s="129" t="s">
        <v>118</v>
      </c>
      <c r="U4" s="129" t="s">
        <v>119</v>
      </c>
      <c r="V4" s="129" t="s">
        <v>120</v>
      </c>
      <c r="W4" s="129" t="s">
        <v>121</v>
      </c>
      <c r="X4" s="129" t="s">
        <v>122</v>
      </c>
      <c r="Y4" s="129" t="s">
        <v>123</v>
      </c>
      <c r="Z4" s="129" t="s">
        <v>124</v>
      </c>
      <c r="AA4" s="129" t="s">
        <v>125</v>
      </c>
      <c r="AB4" s="129" t="s">
        <v>126</v>
      </c>
      <c r="AC4" s="129" t="s">
        <v>127</v>
      </c>
      <c r="AD4" s="129" t="s">
        <v>128</v>
      </c>
      <c r="AE4" s="129" t="s">
        <v>129</v>
      </c>
      <c r="AF4" s="129" t="s">
        <v>130</v>
      </c>
    </row>
    <row r="5" spans="2:32" x14ac:dyDescent="0.25">
      <c r="B5" s="16" t="s">
        <v>216</v>
      </c>
      <c r="C5" s="49">
        <f t="shared" ref="C5:AF5" si="0">C6+C7+C8-C9+C10</f>
        <v>3229284.73</v>
      </c>
      <c r="D5" s="49">
        <f t="shared" ca="1" si="0"/>
        <v>3663292.9099999997</v>
      </c>
      <c r="E5" s="49">
        <f t="shared" ca="1" si="0"/>
        <v>3960744.7899999996</v>
      </c>
      <c r="F5" s="49">
        <f t="shared" ca="1" si="0"/>
        <v>4278512.99</v>
      </c>
      <c r="G5" s="49">
        <f t="shared" ca="1" si="0"/>
        <v>4544910.1100000003</v>
      </c>
      <c r="H5" s="49">
        <f t="shared" ca="1" si="0"/>
        <v>6249829.6000000015</v>
      </c>
      <c r="I5" s="49">
        <f t="shared" ca="1" si="0"/>
        <v>7137333.8100000005</v>
      </c>
      <c r="J5" s="49">
        <f t="shared" ca="1" si="0"/>
        <v>8094118.709999999</v>
      </c>
      <c r="K5" s="49">
        <f t="shared" ca="1" si="0"/>
        <v>9098647.290000001</v>
      </c>
      <c r="L5" s="49">
        <f t="shared" ca="1" si="0"/>
        <v>10130744.029999999</v>
      </c>
      <c r="M5" s="49">
        <f t="shared" ca="1" si="0"/>
        <v>11261697.999999998</v>
      </c>
      <c r="N5" s="49">
        <f t="shared" ca="1" si="0"/>
        <v>12444236.929999998</v>
      </c>
      <c r="O5" s="49">
        <f t="shared" ca="1" si="0"/>
        <v>13011148.35</v>
      </c>
      <c r="P5" s="49">
        <f t="shared" ca="1" si="0"/>
        <v>13576451.82</v>
      </c>
      <c r="Q5" s="49">
        <f t="shared" ca="1" si="0"/>
        <v>14132784.989999998</v>
      </c>
      <c r="R5" s="49">
        <f t="shared" ca="1" si="0"/>
        <v>14688358.530000001</v>
      </c>
      <c r="S5" s="49">
        <f t="shared" ca="1" si="0"/>
        <v>15256330.790000001</v>
      </c>
      <c r="T5" s="49">
        <f t="shared" ca="1" si="0"/>
        <v>15820666.939999999</v>
      </c>
      <c r="U5" s="49">
        <f t="shared" ca="1" si="0"/>
        <v>16384698.500000002</v>
      </c>
      <c r="V5" s="49">
        <f t="shared" ca="1" si="0"/>
        <v>16951296.109999999</v>
      </c>
      <c r="W5" s="49">
        <f t="shared" ca="1" si="0"/>
        <v>17513900.759999994</v>
      </c>
      <c r="X5" s="49">
        <f t="shared" ca="1" si="0"/>
        <v>18083946.240000002</v>
      </c>
      <c r="Y5" s="49">
        <f t="shared" ca="1" si="0"/>
        <v>18652218.110000003</v>
      </c>
      <c r="Z5" s="49">
        <f t="shared" ca="1" si="0"/>
        <v>19222247.590000004</v>
      </c>
      <c r="AA5" s="49">
        <f t="shared" ca="1" si="0"/>
        <v>19791811.02</v>
      </c>
      <c r="AB5" s="49">
        <f t="shared" ca="1" si="0"/>
        <v>20349516.849999998</v>
      </c>
      <c r="AC5" s="49">
        <f t="shared" ca="1" si="0"/>
        <v>20939562.27</v>
      </c>
      <c r="AD5" s="49">
        <f t="shared" ca="1" si="0"/>
        <v>21499234.120000001</v>
      </c>
      <c r="AE5" s="49">
        <f t="shared" ca="1" si="0"/>
        <v>22070482.75</v>
      </c>
      <c r="AF5" s="49">
        <f t="shared" ca="1" si="0"/>
        <v>22653294.539999995</v>
      </c>
    </row>
    <row r="6" spans="2:32" x14ac:dyDescent="0.25">
      <c r="B6" s="17" t="s">
        <v>217</v>
      </c>
      <c r="C6" s="76">
        <f>'4.3 Fat. Serv. &amp; Arrec.'!C6</f>
        <v>3303278.16</v>
      </c>
      <c r="D6" s="76">
        <f ca="1">'4.3 Fat. Serv. &amp; Arrec.'!D6</f>
        <v>3582609.4799999995</v>
      </c>
      <c r="E6" s="76">
        <f ca="1">'4.3 Fat. Serv. &amp; Arrec.'!E6</f>
        <v>3855135.5999999996</v>
      </c>
      <c r="F6" s="76">
        <f ca="1">'4.3 Fat. Serv. &amp; Arrec.'!F6</f>
        <v>4145805.7199999997</v>
      </c>
      <c r="G6" s="76">
        <f ca="1">'4.3 Fat. Serv. &amp; Arrec.'!G6</f>
        <v>4428331.32</v>
      </c>
      <c r="H6" s="76">
        <f ca="1">'4.3 Fat. Serv. &amp; Arrec.'!H6</f>
        <v>4716085.8000000007</v>
      </c>
      <c r="I6" s="76">
        <f ca="1">'4.3 Fat. Serv. &amp; Arrec.'!I6</f>
        <v>4992319.92</v>
      </c>
      <c r="J6" s="76">
        <f ca="1">'4.3 Fat. Serv. &amp; Arrec.'!J6</f>
        <v>5292066.2399999993</v>
      </c>
      <c r="K6" s="76">
        <f ca="1">'4.3 Fat. Serv. &amp; Arrec.'!K6</f>
        <v>5574431.8799999999</v>
      </c>
      <c r="L6" s="76">
        <f ca="1">'4.3 Fat. Serv. &amp; Arrec.'!L6</f>
        <v>5848292.3999999994</v>
      </c>
      <c r="M6" s="76">
        <f ca="1">'4.3 Fat. Serv. &amp; Arrec.'!M6</f>
        <v>6144751.919999999</v>
      </c>
      <c r="N6" s="76">
        <f ca="1">'4.3 Fat. Serv. &amp; Arrec.'!N6</f>
        <v>6433448.7599999998</v>
      </c>
      <c r="O6" s="76">
        <f ca="1">'4.3 Fat. Serv. &amp; Arrec.'!O6</f>
        <v>6709893.9600000009</v>
      </c>
      <c r="P6" s="76">
        <f ca="1">'4.3 Fat. Serv. &amp; Arrec.'!P6</f>
        <v>7013287.4399999995</v>
      </c>
      <c r="Q6" s="76">
        <f ca="1">'4.3 Fat. Serv. &amp; Arrec.'!Q6</f>
        <v>7298244.1200000001</v>
      </c>
      <c r="R6" s="76">
        <f ca="1">'4.3 Fat. Serv. &amp; Arrec.'!R6</f>
        <v>7585092.7200000007</v>
      </c>
      <c r="S6" s="76">
        <f ca="1">'4.3 Fat. Serv. &amp; Arrec.'!S6</f>
        <v>7872483.3600000013</v>
      </c>
      <c r="T6" s="76">
        <f ca="1">'4.3 Fat. Serv. &amp; Arrec.'!T6</f>
        <v>8166316.3200000012</v>
      </c>
      <c r="U6" s="76">
        <f ca="1">'4.3 Fat. Serv. &amp; Arrec.'!U6</f>
        <v>8456569.3200000003</v>
      </c>
      <c r="V6" s="76">
        <f ca="1">'4.3 Fat. Serv. &amp; Arrec.'!V6</f>
        <v>8748835.9199999981</v>
      </c>
      <c r="W6" s="76">
        <f ca="1">'4.3 Fat. Serv. &amp; Arrec.'!W6</f>
        <v>9038275.4399999995</v>
      </c>
      <c r="X6" s="76">
        <f ca="1">'4.3 Fat. Serv. &amp; Arrec.'!X6</f>
        <v>9333642.3600000013</v>
      </c>
      <c r="Y6" s="76">
        <f ca="1">'4.3 Fat. Serv. &amp; Arrec.'!Y6</f>
        <v>9637165.3199999984</v>
      </c>
      <c r="Z6" s="76">
        <f ca="1">'4.3 Fat. Serv. &amp; Arrec.'!Z6</f>
        <v>9918342.5999999996</v>
      </c>
      <c r="AA6" s="76">
        <f ca="1">'4.3 Fat. Serv. &amp; Arrec.'!AA6</f>
        <v>10210827</v>
      </c>
      <c r="AB6" s="76">
        <f ca="1">'4.3 Fat. Serv. &amp; Arrec.'!AB6</f>
        <v>10502817.719999999</v>
      </c>
      <c r="AC6" s="76">
        <f ca="1">'4.3 Fat. Serv. &amp; Arrec.'!AC6</f>
        <v>10801516.08</v>
      </c>
      <c r="AD6" s="76">
        <f ca="1">'4.3 Fat. Serv. &amp; Arrec.'!AD6</f>
        <v>11093154.120000001</v>
      </c>
      <c r="AE6" s="76">
        <f ca="1">'4.3 Fat. Serv. &amp; Arrec.'!AE6</f>
        <v>11386229.879999999</v>
      </c>
      <c r="AF6" s="76">
        <f ca="1">'4.3 Fat. Serv. &amp; Arrec.'!AF6</f>
        <v>11695088.879999999</v>
      </c>
    </row>
    <row r="7" spans="2:32" x14ac:dyDescent="0.25">
      <c r="B7" s="17" t="s">
        <v>218</v>
      </c>
      <c r="C7" s="76">
        <f>'4.3 Fat. Serv. &amp; Arrec.'!C7</f>
        <v>0</v>
      </c>
      <c r="D7" s="76">
        <f ca="1">'4.3 Fat. Serv. &amp; Arrec.'!D7</f>
        <v>0</v>
      </c>
      <c r="E7" s="76">
        <f ca="1">'4.3 Fat. Serv. &amp; Arrec.'!E7</f>
        <v>0</v>
      </c>
      <c r="F7" s="76">
        <f ca="1">'4.3 Fat. Serv. &amp; Arrec.'!F7</f>
        <v>0</v>
      </c>
      <c r="G7" s="76">
        <f ca="1">'4.3 Fat. Serv. &amp; Arrec.'!G7</f>
        <v>0</v>
      </c>
      <c r="H7" s="76">
        <f ca="1">'4.3 Fat. Serv. &amp; Arrec.'!H7</f>
        <v>1417494.48</v>
      </c>
      <c r="I7" s="76">
        <f ca="1">'4.3 Fat. Serv. &amp; Arrec.'!I7</f>
        <v>1998132.84</v>
      </c>
      <c r="J7" s="76">
        <f ca="1">'4.3 Fat. Serv. &amp; Arrec.'!J7</f>
        <v>2640342.4799999995</v>
      </c>
      <c r="K7" s="76">
        <f ca="1">'4.3 Fat. Serv. &amp; Arrec.'!K7</f>
        <v>3346621.68</v>
      </c>
      <c r="L7" s="76">
        <f ca="1">'4.3 Fat. Serv. &amp; Arrec.'!L7</f>
        <v>4088396.4000000008</v>
      </c>
      <c r="M7" s="76">
        <f ca="1">'4.3 Fat. Serv. &amp; Arrec.'!M7</f>
        <v>4906171.8</v>
      </c>
      <c r="N7" s="76">
        <f ca="1">'4.3 Fat. Serv. &amp; Arrec.'!N7</f>
        <v>5781870.96</v>
      </c>
      <c r="O7" s="76">
        <f ca="1">'4.3 Fat. Serv. &amp; Arrec.'!O7</f>
        <v>6049884.4799999995</v>
      </c>
      <c r="P7" s="76">
        <f ca="1">'4.3 Fat. Serv. &amp; Arrec.'!P7</f>
        <v>6300445.4399999995</v>
      </c>
      <c r="Q7" s="76">
        <f ca="1">'4.3 Fat. Serv. &amp; Arrec.'!Q7</f>
        <v>6560507.2799999993</v>
      </c>
      <c r="R7" s="76">
        <f ca="1">'4.3 Fat. Serv. &amp; Arrec.'!R7</f>
        <v>6818056.3200000003</v>
      </c>
      <c r="S7" s="76">
        <f ca="1">'4.3 Fat. Serv. &amp; Arrec.'!S7</f>
        <v>7087536.8399999999</v>
      </c>
      <c r="T7" s="76">
        <f ca="1">'4.3 Fat. Serv. &amp; Arrec.'!T7</f>
        <v>7346592</v>
      </c>
      <c r="U7" s="76">
        <f ca="1">'4.3 Fat. Serv. &amp; Arrec.'!U7</f>
        <v>7609045.3200000003</v>
      </c>
      <c r="V7" s="76">
        <f ca="1">'4.3 Fat. Serv. &amp; Arrec.'!V7</f>
        <v>7872040.8000000017</v>
      </c>
      <c r="W7" s="76">
        <f ca="1">'4.3 Fat. Serv. &amp; Arrec.'!W7</f>
        <v>8133840.7199999988</v>
      </c>
      <c r="X7" s="76">
        <f ca="1">'4.3 Fat. Serv. &amp; Arrec.'!X7</f>
        <v>8397185.7600000016</v>
      </c>
      <c r="Y7" s="76">
        <f ca="1">'4.3 Fat. Serv. &amp; Arrec.'!Y7</f>
        <v>8650331.2800000012</v>
      </c>
      <c r="Z7" s="76">
        <f ca="1">'4.3 Fat. Serv. &amp; Arrec.'!Z7</f>
        <v>8927952.9600000028</v>
      </c>
      <c r="AA7" s="76">
        <f ca="1">'4.3 Fat. Serv. &amp; Arrec.'!AA7</f>
        <v>9193599.8399999999</v>
      </c>
      <c r="AB7" s="76">
        <f ca="1">'4.3 Fat. Serv. &amp; Arrec.'!AB7</f>
        <v>9447830.7599999998</v>
      </c>
      <c r="AC7" s="76">
        <f ca="1">'4.3 Fat. Serv. &amp; Arrec.'!AC7</f>
        <v>9728003.6400000006</v>
      </c>
      <c r="AD7" s="76">
        <f ca="1">'4.3 Fat. Serv. &amp; Arrec.'!AD7</f>
        <v>9984183.2399999984</v>
      </c>
      <c r="AE7" s="76">
        <f ca="1">'4.3 Fat. Serv. &amp; Arrec.'!AE7</f>
        <v>10251126</v>
      </c>
      <c r="AF7" s="76">
        <f ca="1">'4.3 Fat. Serv. &amp; Arrec.'!AF7</f>
        <v>10513457.759999998</v>
      </c>
    </row>
    <row r="8" spans="2:32" x14ac:dyDescent="0.25">
      <c r="B8" s="17" t="s">
        <v>219</v>
      </c>
      <c r="C8" s="76">
        <f>'4.3 Fat. Serv. &amp; Arrec.'!C8</f>
        <v>132131.13</v>
      </c>
      <c r="D8" s="76">
        <f ca="1">'4.3 Fat. Serv. &amp; Arrec.'!D8</f>
        <v>143304.38</v>
      </c>
      <c r="E8" s="76">
        <f ca="1">'4.3 Fat. Serv. &amp; Arrec.'!E8</f>
        <v>154205.42000000001</v>
      </c>
      <c r="F8" s="76">
        <f ca="1">'4.3 Fat. Serv. &amp; Arrec.'!F8</f>
        <v>165832.23000000001</v>
      </c>
      <c r="G8" s="76">
        <f ca="1">'4.3 Fat. Serv. &amp; Arrec.'!G8</f>
        <v>177133.25</v>
      </c>
      <c r="H8" s="76">
        <f ca="1">'4.3 Fat. Serv. &amp; Arrec.'!H8</f>
        <v>224080.79</v>
      </c>
      <c r="I8" s="76">
        <f ca="1">'4.3 Fat. Serv. &amp; Arrec.'!I8</f>
        <v>249646.12</v>
      </c>
      <c r="J8" s="76">
        <f ca="1">'4.3 Fat. Serv. &amp; Arrec.'!J8</f>
        <v>277691.21000000002</v>
      </c>
      <c r="K8" s="76">
        <f ca="1">'4.3 Fat. Serv. &amp; Arrec.'!K8</f>
        <v>306642.82</v>
      </c>
      <c r="L8" s="76">
        <f ca="1">'4.3 Fat. Serv. &amp; Arrec.'!L8</f>
        <v>336141.61</v>
      </c>
      <c r="M8" s="76">
        <f ca="1">'4.3 Fat. Serv. &amp; Arrec.'!M8</f>
        <v>368444.37</v>
      </c>
      <c r="N8" s="76">
        <f ca="1">'4.3 Fat. Serv. &amp; Arrec.'!N8</f>
        <v>401884.72</v>
      </c>
      <c r="O8" s="76">
        <f ca="1">'4.3 Fat. Serv. &amp; Arrec.'!O8</f>
        <v>419642.87</v>
      </c>
      <c r="P8" s="76">
        <f ca="1">'4.3 Fat. Serv. &amp; Arrec.'!P8</f>
        <v>438042.63</v>
      </c>
      <c r="Q8" s="76">
        <f ca="1">'4.3 Fat. Serv. &amp; Arrec.'!Q8</f>
        <v>455942.45</v>
      </c>
      <c r="R8" s="76">
        <f ca="1">'4.3 Fat. Serv. &amp; Arrec.'!R8</f>
        <v>473855.12</v>
      </c>
      <c r="S8" s="76">
        <f ca="1">'4.3 Fat. Serv. &amp; Arrec.'!S8</f>
        <v>492087.76</v>
      </c>
      <c r="T8" s="76">
        <f ca="1">'4.3 Fat. Serv. &amp; Arrec.'!T8</f>
        <v>510317.45</v>
      </c>
      <c r="U8" s="76">
        <f ca="1">'4.3 Fat. Serv. &amp; Arrec.'!U8</f>
        <v>528488.91</v>
      </c>
      <c r="V8" s="76">
        <f ca="1">'4.3 Fat. Serv. &amp; Arrec.'!V8</f>
        <v>546754.46</v>
      </c>
      <c r="W8" s="76">
        <f ca="1">'4.3 Fat. Serv. &amp; Arrec.'!W8</f>
        <v>564877.04</v>
      </c>
      <c r="X8" s="76">
        <f ca="1">'4.3 Fat. Serv. &amp; Arrec.'!X8</f>
        <v>583275.34</v>
      </c>
      <c r="Y8" s="76">
        <f ca="1">'4.3 Fat. Serv. &amp; Arrec.'!Y8</f>
        <v>601744.89</v>
      </c>
      <c r="Z8" s="76">
        <f ca="1">'4.3 Fat. Serv. &amp; Arrec.'!Z8</f>
        <v>619932.53</v>
      </c>
      <c r="AA8" s="76">
        <f ca="1">'4.3 Fat. Serv. &amp; Arrec.'!AA8</f>
        <v>638273.07999999996</v>
      </c>
      <c r="AB8" s="76">
        <f ca="1">'4.3 Fat. Serv. &amp; Arrec.'!AB8</f>
        <v>656308.47999999998</v>
      </c>
      <c r="AC8" s="76">
        <f ca="1">'4.3 Fat. Serv. &amp; Arrec.'!AC8</f>
        <v>675260.73</v>
      </c>
      <c r="AD8" s="76">
        <f ca="1">'4.3 Fat. Serv. &amp; Arrec.'!AD8</f>
        <v>693330.75</v>
      </c>
      <c r="AE8" s="76">
        <f ca="1">'4.3 Fat. Serv. &amp; Arrec.'!AE8</f>
        <v>711727.35</v>
      </c>
      <c r="AF8" s="76">
        <f ca="1">'4.3 Fat. Serv. &amp; Arrec.'!AF8</f>
        <v>730640</v>
      </c>
    </row>
    <row r="9" spans="2:32" x14ac:dyDescent="0.25">
      <c r="B9" s="17" t="s">
        <v>220</v>
      </c>
      <c r="C9" s="76">
        <f>'4.3 Fat. Serv. &amp; Arrec.'!C14</f>
        <v>206124.56</v>
      </c>
      <c r="D9" s="76">
        <f ca="1">'4.3 Fat. Serv. &amp; Arrec.'!D14</f>
        <v>186295.69</v>
      </c>
      <c r="E9" s="76">
        <f ca="1">'4.3 Fat. Serv. &amp; Arrec.'!E14</f>
        <v>160373.64000000001</v>
      </c>
      <c r="F9" s="76">
        <f ca="1">'4.3 Fat. Serv. &amp; Arrec.'!F14</f>
        <v>129349.14</v>
      </c>
      <c r="G9" s="76">
        <f ca="1">'4.3 Fat. Serv. &amp; Arrec.'!G14</f>
        <v>138163.94</v>
      </c>
      <c r="H9" s="76">
        <f ca="1">'4.3 Fat. Serv. &amp; Arrec.'!H14</f>
        <v>190729.83</v>
      </c>
      <c r="I9" s="76">
        <f ca="1">'4.3 Fat. Serv. &amp; Arrec.'!I14</f>
        <v>217202.97</v>
      </c>
      <c r="J9" s="76">
        <f ca="1">'4.3 Fat. Serv. &amp; Arrec.'!J14</f>
        <v>246303</v>
      </c>
      <c r="K9" s="76">
        <f ca="1">'4.3 Fat. Serv. &amp; Arrec.'!K14</f>
        <v>276830.89</v>
      </c>
      <c r="L9" s="76">
        <f ca="1">'4.3 Fat. Serv. &amp; Arrec.'!L14</f>
        <v>308184.90999999997</v>
      </c>
      <c r="M9" s="76">
        <f ca="1">'4.3 Fat. Serv. &amp; Arrec.'!M14</f>
        <v>342581.04</v>
      </c>
      <c r="N9" s="76">
        <f ca="1">'4.3 Fat. Serv. &amp; Arrec.'!N14</f>
        <v>378516.13</v>
      </c>
      <c r="O9" s="76">
        <f ca="1">'4.3 Fat. Serv. &amp; Arrec.'!O14</f>
        <v>395382.64</v>
      </c>
      <c r="P9" s="76">
        <f ca="1">'4.3 Fat. Serv. &amp; Arrec.'!P14</f>
        <v>412553.27</v>
      </c>
      <c r="Q9" s="76">
        <f ca="1">'4.3 Fat. Serv. &amp; Arrec.'!Q14</f>
        <v>429440.82</v>
      </c>
      <c r="R9" s="76">
        <f ca="1">'4.3 Fat. Serv. &amp; Arrec.'!R14</f>
        <v>446310.12</v>
      </c>
      <c r="S9" s="76">
        <f ca="1">'4.3 Fat. Serv. &amp; Arrec.'!S14</f>
        <v>463563.24</v>
      </c>
      <c r="T9" s="76">
        <f ca="1">'4.3 Fat. Serv. &amp; Arrec.'!T14</f>
        <v>480696.77</v>
      </c>
      <c r="U9" s="76">
        <f ca="1">'4.3 Fat. Serv. &amp; Arrec.'!U14</f>
        <v>497823.11</v>
      </c>
      <c r="V9" s="76">
        <f ca="1">'4.3 Fat. Serv. &amp; Arrec.'!V14</f>
        <v>515028.94</v>
      </c>
      <c r="W9" s="76">
        <f ca="1">'4.3 Fat. Serv. &amp; Arrec.'!W14</f>
        <v>532109.80000000005</v>
      </c>
      <c r="X9" s="76">
        <f ca="1">'4.3 Fat. Serv. &amp; Arrec.'!X14</f>
        <v>549423.1</v>
      </c>
      <c r="Y9" s="76">
        <f ca="1">'4.3 Fat. Serv. &amp; Arrec.'!Y14</f>
        <v>566677.24</v>
      </c>
      <c r="Z9" s="76">
        <f ca="1">'4.3 Fat. Serv. &amp; Arrec.'!Z14</f>
        <v>583986.84</v>
      </c>
      <c r="AA9" s="76">
        <f ca="1">'4.3 Fat. Serv. &amp; Arrec.'!AA14</f>
        <v>601281</v>
      </c>
      <c r="AB9" s="76">
        <f ca="1">'4.3 Fat. Serv. &amp; Arrec.'!AB14</f>
        <v>618208.71</v>
      </c>
      <c r="AC9" s="76">
        <f ca="1">'4.3 Fat. Serv. &amp; Arrec.'!AC14</f>
        <v>636143.41</v>
      </c>
      <c r="AD9" s="76">
        <f ca="1">'4.3 Fat. Serv. &amp; Arrec.'!AD14</f>
        <v>653120.04</v>
      </c>
      <c r="AE9" s="76">
        <f ca="1">'4.3 Fat. Serv. &amp; Arrec.'!AE14</f>
        <v>670472.5</v>
      </c>
      <c r="AF9" s="76">
        <f ca="1">'4.3 Fat. Serv. &amp; Arrec.'!AF14</f>
        <v>688175.6</v>
      </c>
    </row>
    <row r="10" spans="2:32" x14ac:dyDescent="0.25">
      <c r="B10" s="17" t="s">
        <v>221</v>
      </c>
      <c r="C10" s="76">
        <f>'4.3 Fat. Serv. &amp; Arrec.'!C15</f>
        <v>0</v>
      </c>
      <c r="D10" s="76">
        <f>'4.3 Fat. Serv. &amp; Arrec.'!D15</f>
        <v>123674.74</v>
      </c>
      <c r="E10" s="76">
        <f ca="1">'4.3 Fat. Serv. &amp; Arrec.'!E15</f>
        <v>111777.41</v>
      </c>
      <c r="F10" s="76">
        <f ca="1">'4.3 Fat. Serv. &amp; Arrec.'!F15</f>
        <v>96224.18</v>
      </c>
      <c r="G10" s="76">
        <f ca="1">'4.3 Fat. Serv. &amp; Arrec.'!G15</f>
        <v>77609.48</v>
      </c>
      <c r="H10" s="76">
        <f ca="1">'4.3 Fat. Serv. &amp; Arrec.'!H15</f>
        <v>82898.36</v>
      </c>
      <c r="I10" s="76">
        <f ca="1">'4.3 Fat. Serv. &amp; Arrec.'!I15</f>
        <v>114437.9</v>
      </c>
      <c r="J10" s="76">
        <f ca="1">'4.3 Fat. Serv. &amp; Arrec.'!J15</f>
        <v>130321.78</v>
      </c>
      <c r="K10" s="76">
        <f ca="1">'4.3 Fat. Serv. &amp; Arrec.'!K15</f>
        <v>147781.79999999999</v>
      </c>
      <c r="L10" s="76">
        <f ca="1">'4.3 Fat. Serv. &amp; Arrec.'!L15</f>
        <v>166098.53</v>
      </c>
      <c r="M10" s="76">
        <f ca="1">'4.3 Fat. Serv. &amp; Arrec.'!M15</f>
        <v>184910.95</v>
      </c>
      <c r="N10" s="76">
        <f ca="1">'4.3 Fat. Serv. &amp; Arrec.'!N15</f>
        <v>205548.62</v>
      </c>
      <c r="O10" s="76">
        <f ca="1">'4.3 Fat. Serv. &amp; Arrec.'!O15</f>
        <v>227109.68</v>
      </c>
      <c r="P10" s="76">
        <f ca="1">'4.3 Fat. Serv. &amp; Arrec.'!P15</f>
        <v>237229.58</v>
      </c>
      <c r="Q10" s="76">
        <f ca="1">'4.3 Fat. Serv. &amp; Arrec.'!Q15</f>
        <v>247531.96</v>
      </c>
      <c r="R10" s="76">
        <f ca="1">'4.3 Fat. Serv. &amp; Arrec.'!R15</f>
        <v>257664.49</v>
      </c>
      <c r="S10" s="76">
        <f ca="1">'4.3 Fat. Serv. &amp; Arrec.'!S15</f>
        <v>267786.07</v>
      </c>
      <c r="T10" s="76">
        <f ca="1">'4.3 Fat. Serv. &amp; Arrec.'!T15</f>
        <v>278137.94</v>
      </c>
      <c r="U10" s="76">
        <f ca="1">'4.3 Fat. Serv. &amp; Arrec.'!U15</f>
        <v>288418.06</v>
      </c>
      <c r="V10" s="76">
        <f ca="1">'4.3 Fat. Serv. &amp; Arrec.'!V15</f>
        <v>298693.87</v>
      </c>
      <c r="W10" s="76">
        <f ca="1">'4.3 Fat. Serv. &amp; Arrec.'!W15</f>
        <v>309017.36</v>
      </c>
      <c r="X10" s="76">
        <f ca="1">'4.3 Fat. Serv. &amp; Arrec.'!X15</f>
        <v>319265.88</v>
      </c>
      <c r="Y10" s="76">
        <f ca="1">'4.3 Fat. Serv. &amp; Arrec.'!Y15</f>
        <v>329653.86</v>
      </c>
      <c r="Z10" s="76">
        <f ca="1">'4.3 Fat. Serv. &amp; Arrec.'!Z15</f>
        <v>340006.34</v>
      </c>
      <c r="AA10" s="76">
        <f ca="1">'4.3 Fat. Serv. &amp; Arrec.'!AA15</f>
        <v>350392.1</v>
      </c>
      <c r="AB10" s="76">
        <f ca="1">'4.3 Fat. Serv. &amp; Arrec.'!AB15</f>
        <v>360768.6</v>
      </c>
      <c r="AC10" s="76">
        <f ca="1">'4.3 Fat. Serv. &amp; Arrec.'!AC15</f>
        <v>370925.23</v>
      </c>
      <c r="AD10" s="76">
        <f ca="1">'4.3 Fat. Serv. &amp; Arrec.'!AD15</f>
        <v>381686.05</v>
      </c>
      <c r="AE10" s="76">
        <f ca="1">'4.3 Fat. Serv. &amp; Arrec.'!AE15</f>
        <v>391872.02</v>
      </c>
      <c r="AF10" s="76">
        <f ca="1">'4.3 Fat. Serv. &amp; Arrec.'!AF15</f>
        <v>402283.5</v>
      </c>
    </row>
    <row r="11" spans="2:32" x14ac:dyDescent="0.25">
      <c r="B11" s="16" t="s">
        <v>222</v>
      </c>
      <c r="C11" s="49">
        <f>'7.1 PLANILHA DE IMPOSTOS'!C6</f>
        <v>117868.89</v>
      </c>
      <c r="D11" s="49">
        <f ca="1">'7.1 PLANILHA DE IMPOSTOS'!D6</f>
        <v>133710.19</v>
      </c>
      <c r="E11" s="49">
        <f ca="1">'7.1 PLANILHA DE IMPOSTOS'!E6</f>
        <v>144567.18</v>
      </c>
      <c r="F11" s="49">
        <f ca="1">'7.1 PLANILHA DE IMPOSTOS'!F6</f>
        <v>156165.72</v>
      </c>
      <c r="G11" s="49">
        <f ca="1">'7.1 PLANILHA DE IMPOSTOS'!G6</f>
        <v>165889.22</v>
      </c>
      <c r="H11" s="49">
        <f ca="1">'7.1 PLANILHA DE IMPOSTOS'!H6</f>
        <v>228118.78</v>
      </c>
      <c r="I11" s="49">
        <f ca="1">'7.1 PLANILHA DE IMPOSTOS'!I6</f>
        <v>260512.68</v>
      </c>
      <c r="J11" s="49">
        <f ca="1">'7.1 PLANILHA DE IMPOSTOS'!J6</f>
        <v>295435.33</v>
      </c>
      <c r="K11" s="49">
        <f ca="1">'7.1 PLANILHA DE IMPOSTOS'!K6</f>
        <v>332100.63</v>
      </c>
      <c r="L11" s="49">
        <f ca="1">'7.1 PLANILHA DE IMPOSTOS'!L6</f>
        <v>369772.16</v>
      </c>
      <c r="M11" s="49">
        <f ca="1">'7.1 PLANILHA DE IMPOSTOS'!M6</f>
        <v>411051.98</v>
      </c>
      <c r="N11" s="49">
        <f ca="1">'7.1 PLANILHA DE IMPOSTOS'!N6</f>
        <v>454214.65</v>
      </c>
      <c r="O11" s="49">
        <f ca="1">'7.1 PLANILHA DE IMPOSTOS'!O6</f>
        <v>474906.91</v>
      </c>
      <c r="P11" s="49">
        <f ca="1">'7.1 PLANILHA DE IMPOSTOS'!P6</f>
        <v>495540.49</v>
      </c>
      <c r="Q11" s="49">
        <f ca="1">'7.1 PLANILHA DE IMPOSTOS'!Q6</f>
        <v>515846.65</v>
      </c>
      <c r="R11" s="49">
        <f ca="1">'7.1 PLANILHA DE IMPOSTOS'!R6</f>
        <v>536125.09</v>
      </c>
      <c r="S11" s="49">
        <f ca="1">'7.1 PLANILHA DE IMPOSTOS'!S6</f>
        <v>556856.06999999995</v>
      </c>
      <c r="T11" s="49">
        <f ca="1">'7.1 PLANILHA DE IMPOSTOS'!T6</f>
        <v>577454.34</v>
      </c>
      <c r="U11" s="49">
        <f ca="1">'7.1 PLANILHA DE IMPOSTOS'!U6</f>
        <v>598041.5</v>
      </c>
      <c r="V11" s="49">
        <f ca="1">'7.1 PLANILHA DE IMPOSTOS'!V6</f>
        <v>618722.31000000006</v>
      </c>
      <c r="W11" s="49">
        <f ca="1">'7.1 PLANILHA DE IMPOSTOS'!W6</f>
        <v>639257.38</v>
      </c>
      <c r="X11" s="49">
        <f ca="1">'7.1 PLANILHA DE IMPOSTOS'!X6</f>
        <v>660064.04</v>
      </c>
      <c r="Y11" s="49">
        <f ca="1">'7.1 PLANILHA DE IMPOSTOS'!Y6</f>
        <v>680805.96</v>
      </c>
      <c r="Z11" s="49">
        <f ca="1">'7.1 PLANILHA DE IMPOSTOS'!Z6</f>
        <v>701612.04</v>
      </c>
      <c r="AA11" s="49">
        <f ca="1">'7.1 PLANILHA DE IMPOSTOS'!AA6</f>
        <v>722401.1</v>
      </c>
      <c r="AB11" s="49">
        <f ca="1">'7.1 PLANILHA DE IMPOSTOS'!AB6</f>
        <v>742757.37</v>
      </c>
      <c r="AC11" s="49">
        <f ca="1">'7.1 PLANILHA DE IMPOSTOS'!AC6</f>
        <v>764294.02</v>
      </c>
      <c r="AD11" s="49">
        <f ca="1">'7.1 PLANILHA DE IMPOSTOS'!AD6</f>
        <v>784722.05</v>
      </c>
      <c r="AE11" s="49">
        <f ca="1">'7.1 PLANILHA DE IMPOSTOS'!AE6</f>
        <v>805572.62</v>
      </c>
      <c r="AF11" s="49">
        <f ca="1">'7.1 PLANILHA DE IMPOSTOS'!AF6</f>
        <v>826845.25</v>
      </c>
    </row>
    <row r="12" spans="2:32" x14ac:dyDescent="0.25">
      <c r="B12" s="16" t="s">
        <v>223</v>
      </c>
      <c r="C12" s="49">
        <f>C5-C11</f>
        <v>3111415.84</v>
      </c>
      <c r="D12" s="49">
        <f t="shared" ref="D12:AF12" ca="1" si="1">D5-D11</f>
        <v>3529582.7199999997</v>
      </c>
      <c r="E12" s="49">
        <f t="shared" ca="1" si="1"/>
        <v>3816177.6099999994</v>
      </c>
      <c r="F12" s="49">
        <f t="shared" ca="1" si="1"/>
        <v>4122347.27</v>
      </c>
      <c r="G12" s="49">
        <f t="shared" ca="1" si="1"/>
        <v>4379020.8900000006</v>
      </c>
      <c r="H12" s="49">
        <f t="shared" ca="1" si="1"/>
        <v>6021710.8200000012</v>
      </c>
      <c r="I12" s="49">
        <f t="shared" ca="1" si="1"/>
        <v>6876821.1300000008</v>
      </c>
      <c r="J12" s="49">
        <f t="shared" ca="1" si="1"/>
        <v>7798683.379999999</v>
      </c>
      <c r="K12" s="49">
        <f t="shared" ca="1" si="1"/>
        <v>8766546.6600000001</v>
      </c>
      <c r="L12" s="49">
        <f t="shared" ca="1" si="1"/>
        <v>9760971.8699999992</v>
      </c>
      <c r="M12" s="49">
        <f t="shared" ca="1" si="1"/>
        <v>10850646.019999998</v>
      </c>
      <c r="N12" s="49">
        <f t="shared" ca="1" si="1"/>
        <v>11990022.279999997</v>
      </c>
      <c r="O12" s="49">
        <f t="shared" ca="1" si="1"/>
        <v>12536241.439999999</v>
      </c>
      <c r="P12" s="49">
        <f t="shared" ca="1" si="1"/>
        <v>13080911.33</v>
      </c>
      <c r="Q12" s="49">
        <f t="shared" ca="1" si="1"/>
        <v>13616938.339999998</v>
      </c>
      <c r="R12" s="49">
        <f t="shared" ca="1" si="1"/>
        <v>14152233.440000001</v>
      </c>
      <c r="S12" s="49">
        <f t="shared" ca="1" si="1"/>
        <v>14699474.720000001</v>
      </c>
      <c r="T12" s="49">
        <f t="shared" ca="1" si="1"/>
        <v>15243212.6</v>
      </c>
      <c r="U12" s="49">
        <f t="shared" ca="1" si="1"/>
        <v>15786657.000000002</v>
      </c>
      <c r="V12" s="49">
        <f t="shared" ca="1" si="1"/>
        <v>16332573.799999999</v>
      </c>
      <c r="W12" s="49">
        <f t="shared" ca="1" si="1"/>
        <v>16874643.379999995</v>
      </c>
      <c r="X12" s="49">
        <f t="shared" ca="1" si="1"/>
        <v>17423882.200000003</v>
      </c>
      <c r="Y12" s="49">
        <f t="shared" ca="1" si="1"/>
        <v>17971412.150000002</v>
      </c>
      <c r="Z12" s="49">
        <f t="shared" ca="1" si="1"/>
        <v>18520635.550000004</v>
      </c>
      <c r="AA12" s="49">
        <f t="shared" ca="1" si="1"/>
        <v>19069409.919999998</v>
      </c>
      <c r="AB12" s="49">
        <f t="shared" ca="1" si="1"/>
        <v>19606759.479999997</v>
      </c>
      <c r="AC12" s="49">
        <f t="shared" ca="1" si="1"/>
        <v>20175268.25</v>
      </c>
      <c r="AD12" s="49">
        <f t="shared" ca="1" si="1"/>
        <v>20714512.07</v>
      </c>
      <c r="AE12" s="49">
        <f t="shared" ca="1" si="1"/>
        <v>21264910.129999999</v>
      </c>
      <c r="AF12" s="49">
        <f t="shared" ca="1" si="1"/>
        <v>21826449.289999995</v>
      </c>
    </row>
    <row r="13" spans="2:32" x14ac:dyDescent="0.25">
      <c r="B13" s="16" t="s">
        <v>224</v>
      </c>
      <c r="C13" s="49">
        <f t="shared" ref="C13:AF13" si="2">SUM(C14:C20)</f>
        <v>2246976.9</v>
      </c>
      <c r="D13" s="49">
        <f t="shared" ca="1" si="2"/>
        <v>2144831.35</v>
      </c>
      <c r="E13" s="49">
        <f t="shared" ca="1" si="2"/>
        <v>2096834.78</v>
      </c>
      <c r="F13" s="49">
        <f t="shared" ca="1" si="2"/>
        <v>2131418.13</v>
      </c>
      <c r="G13" s="49">
        <f t="shared" ca="1" si="2"/>
        <v>2135956.6799999997</v>
      </c>
      <c r="H13" s="49">
        <f t="shared" ca="1" si="2"/>
        <v>2484454.16</v>
      </c>
      <c r="I13" s="49">
        <f t="shared" ca="1" si="2"/>
        <v>2462072.2699999996</v>
      </c>
      <c r="J13" s="49">
        <f t="shared" ca="1" si="2"/>
        <v>2501308.16</v>
      </c>
      <c r="K13" s="49">
        <f t="shared" ca="1" si="2"/>
        <v>2518627.9299999997</v>
      </c>
      <c r="L13" s="49">
        <f t="shared" ca="1" si="2"/>
        <v>2548671</v>
      </c>
      <c r="M13" s="49">
        <f t="shared" ca="1" si="2"/>
        <v>2593297.71</v>
      </c>
      <c r="N13" s="49">
        <f t="shared" ca="1" si="2"/>
        <v>2612366.4299999997</v>
      </c>
      <c r="O13" s="49">
        <f t="shared" ca="1" si="2"/>
        <v>2614979.3899999997</v>
      </c>
      <c r="P13" s="49">
        <f t="shared" ca="1" si="2"/>
        <v>2647129.3199999998</v>
      </c>
      <c r="Q13" s="49">
        <f t="shared" ca="1" si="2"/>
        <v>2671948.4</v>
      </c>
      <c r="R13" s="49">
        <f t="shared" ca="1" si="2"/>
        <v>2697951.04</v>
      </c>
      <c r="S13" s="49">
        <f t="shared" ca="1" si="2"/>
        <v>2729489.84</v>
      </c>
      <c r="T13" s="49">
        <f t="shared" ca="1" si="2"/>
        <v>2761436</v>
      </c>
      <c r="U13" s="49">
        <f t="shared" ca="1" si="2"/>
        <v>2793262.96</v>
      </c>
      <c r="V13" s="49">
        <f t="shared" ca="1" si="2"/>
        <v>2806773.79</v>
      </c>
      <c r="W13" s="49">
        <f t="shared" ca="1" si="2"/>
        <v>2844522.3</v>
      </c>
      <c r="X13" s="49">
        <f t="shared" ca="1" si="2"/>
        <v>2871911.79</v>
      </c>
      <c r="Y13" s="49">
        <f t="shared" ca="1" si="2"/>
        <v>2903365.05</v>
      </c>
      <c r="Z13" s="49">
        <f t="shared" ca="1" si="2"/>
        <v>2940997.81</v>
      </c>
      <c r="AA13" s="49">
        <f t="shared" ca="1" si="2"/>
        <v>2946932.36</v>
      </c>
      <c r="AB13" s="49">
        <f t="shared" ca="1" si="2"/>
        <v>2978910.9699999997</v>
      </c>
      <c r="AC13" s="49">
        <f t="shared" ca="1" si="2"/>
        <v>3010050.04</v>
      </c>
      <c r="AD13" s="49">
        <f t="shared" ca="1" si="2"/>
        <v>3041837.23</v>
      </c>
      <c r="AE13" s="49">
        <f t="shared" ca="1" si="2"/>
        <v>3073268.5699999994</v>
      </c>
      <c r="AF13" s="49">
        <f t="shared" ca="1" si="2"/>
        <v>3080563.55</v>
      </c>
    </row>
    <row r="14" spans="2:32" x14ac:dyDescent="0.25">
      <c r="B14" s="17" t="s">
        <v>225</v>
      </c>
      <c r="C14" s="76">
        <f>'5.3 RH'!D5</f>
        <v>1009445.34</v>
      </c>
      <c r="D14" s="76">
        <f>'5.3 RH'!E5</f>
        <v>1009445.34</v>
      </c>
      <c r="E14" s="76">
        <f>'5.3 RH'!F5</f>
        <v>1009445.34</v>
      </c>
      <c r="F14" s="76">
        <f>'5.3 RH'!G5</f>
        <v>1009445.34</v>
      </c>
      <c r="G14" s="76">
        <f>'5.3 RH'!H5</f>
        <v>1009445.34</v>
      </c>
      <c r="H14" s="76">
        <f>'5.3 RH'!I5</f>
        <v>1174022.6499999999</v>
      </c>
      <c r="I14" s="76">
        <f>'5.3 RH'!J5</f>
        <v>1174022.6499999999</v>
      </c>
      <c r="J14" s="76">
        <f>'5.3 RH'!K5</f>
        <v>1174022.6499999999</v>
      </c>
      <c r="K14" s="76">
        <f>'5.3 RH'!L5</f>
        <v>1174022.6499999999</v>
      </c>
      <c r="L14" s="76">
        <f>'5.3 RH'!M5</f>
        <v>1174022.6499999999</v>
      </c>
      <c r="M14" s="76">
        <f>'5.3 RH'!N5</f>
        <v>1174022.6499999999</v>
      </c>
      <c r="N14" s="76">
        <f>'5.3 RH'!O5</f>
        <v>1174022.6499999999</v>
      </c>
      <c r="O14" s="76">
        <f>'5.3 RH'!P5</f>
        <v>1174022.6499999999</v>
      </c>
      <c r="P14" s="76">
        <f>'5.3 RH'!Q5</f>
        <v>1174022.6499999999</v>
      </c>
      <c r="Q14" s="76">
        <f>'5.3 RH'!R5</f>
        <v>1174022.6499999999</v>
      </c>
      <c r="R14" s="76">
        <f>'5.3 RH'!S5</f>
        <v>1174022.6499999999</v>
      </c>
      <c r="S14" s="76">
        <f>'5.3 RH'!T5</f>
        <v>1174022.6499999999</v>
      </c>
      <c r="T14" s="76">
        <f>'5.3 RH'!U5</f>
        <v>1174022.6499999999</v>
      </c>
      <c r="U14" s="76">
        <f>'5.3 RH'!V5</f>
        <v>1174022.6499999999</v>
      </c>
      <c r="V14" s="76">
        <f>'5.3 RH'!W5</f>
        <v>1174022.6499999999</v>
      </c>
      <c r="W14" s="76">
        <f>'5.3 RH'!X5</f>
        <v>1174022.6499999999</v>
      </c>
      <c r="X14" s="76">
        <f>'5.3 RH'!Y5</f>
        <v>1174022.6499999999</v>
      </c>
      <c r="Y14" s="76">
        <f>'5.3 RH'!Z5</f>
        <v>1174022.6499999999</v>
      </c>
      <c r="Z14" s="76">
        <f>'5.3 RH'!AA5</f>
        <v>1174022.6499999999</v>
      </c>
      <c r="AA14" s="76">
        <f>'5.3 RH'!AB5</f>
        <v>1174022.6499999999</v>
      </c>
      <c r="AB14" s="76">
        <f>'5.3 RH'!AC5</f>
        <v>1174022.6499999999</v>
      </c>
      <c r="AC14" s="76">
        <f>'5.3 RH'!AD5</f>
        <v>1174022.6499999999</v>
      </c>
      <c r="AD14" s="76">
        <f>'5.3 RH'!AE5</f>
        <v>1174022.6499999999</v>
      </c>
      <c r="AE14" s="76">
        <f>'5.3 RH'!AF5</f>
        <v>1174022.6499999999</v>
      </c>
      <c r="AF14" s="76">
        <f>'5.3 RH'!AG5</f>
        <v>1174022.6499999999</v>
      </c>
    </row>
    <row r="15" spans="2:32" x14ac:dyDescent="0.25">
      <c r="B15" s="17" t="s">
        <v>226</v>
      </c>
      <c r="C15" s="76">
        <f>'5.1 Energia'!D5</f>
        <v>507143.72</v>
      </c>
      <c r="D15" s="76">
        <f>'5.1 Energia'!E5</f>
        <v>446903.24000000005</v>
      </c>
      <c r="E15" s="76">
        <f>'5.1 Energia'!F5</f>
        <v>414398.93</v>
      </c>
      <c r="F15" s="76">
        <f>'5.1 Energia'!G5</f>
        <v>440568.01</v>
      </c>
      <c r="G15" s="76">
        <f>'5.1 Energia'!H5</f>
        <v>420960.31</v>
      </c>
      <c r="H15" s="76">
        <f>'5.1 Energia'!I5</f>
        <v>387181.83</v>
      </c>
      <c r="I15" s="76">
        <f>'5.1 Energia'!J5</f>
        <v>410088.17</v>
      </c>
      <c r="J15" s="76">
        <f>'5.1 Energia'!K5</f>
        <v>408260.92999999993</v>
      </c>
      <c r="K15" s="76">
        <f>'5.1 Energia'!L5</f>
        <v>405418.17</v>
      </c>
      <c r="L15" s="76">
        <f>'5.1 Energia'!M5</f>
        <v>401497.81000000006</v>
      </c>
      <c r="M15" s="76">
        <f>'5.1 Energia'!N5</f>
        <v>402172.89</v>
      </c>
      <c r="N15" s="76">
        <f>'5.1 Energia'!O5</f>
        <v>415171.81999999995</v>
      </c>
      <c r="O15" s="76">
        <f>'5.1 Energia'!P5</f>
        <v>427693.96</v>
      </c>
      <c r="P15" s="76">
        <f>'5.1 Energia'!Q5</f>
        <v>445572.86</v>
      </c>
      <c r="Q15" s="76">
        <f>'5.1 Energia'!R5</f>
        <v>448194.54</v>
      </c>
      <c r="R15" s="76">
        <f>'5.1 Energia'!S5</f>
        <v>465572.16</v>
      </c>
      <c r="S15" s="76">
        <f>'5.1 Energia'!T5</f>
        <v>482856.23</v>
      </c>
      <c r="T15" s="76">
        <f>'5.1 Energia'!U5</f>
        <v>500232.45999999996</v>
      </c>
      <c r="U15" s="76">
        <f>'5.1 Energia'!V5</f>
        <v>517607.67000000004</v>
      </c>
      <c r="V15" s="76">
        <f>'5.1 Energia'!W5</f>
        <v>516565.25</v>
      </c>
      <c r="W15" s="76">
        <f>'5.1 Energia'!X5</f>
        <v>533355.99</v>
      </c>
      <c r="X15" s="76">
        <f>'5.1 Energia'!Y5</f>
        <v>550146.73</v>
      </c>
      <c r="Y15" s="76">
        <f>'5.1 Energia'!Z5</f>
        <v>566937.47000000009</v>
      </c>
      <c r="Z15" s="76">
        <f>'5.1 Energia'!AA5</f>
        <v>583638.66</v>
      </c>
      <c r="AA15" s="76">
        <f>'5.1 Energia'!AB5</f>
        <v>579130.4</v>
      </c>
      <c r="AB15" s="76">
        <f>'5.1 Energia'!AC5</f>
        <v>595325.52</v>
      </c>
      <c r="AC15" s="76">
        <f>'5.1 Energia'!AD5</f>
        <v>611434.27</v>
      </c>
      <c r="AD15" s="76">
        <f>'5.1 Energia'!AE5</f>
        <v>627629.62</v>
      </c>
      <c r="AE15" s="76">
        <f>'5.1 Energia'!AF5</f>
        <v>643824.73</v>
      </c>
      <c r="AF15" s="76">
        <f>'5.1 Energia'!AG5</f>
        <v>635662.75</v>
      </c>
    </row>
    <row r="16" spans="2:32" x14ac:dyDescent="0.25">
      <c r="B16" s="17" t="s">
        <v>227</v>
      </c>
      <c r="C16" s="76">
        <f>'5.2 Prod. Químico'!D5</f>
        <v>177219.71</v>
      </c>
      <c r="D16" s="76">
        <f>'5.2 Prod. Químico'!E5</f>
        <v>113192.16</v>
      </c>
      <c r="E16" s="76">
        <f>'5.2 Prod. Químico'!F5</f>
        <v>115724.51</v>
      </c>
      <c r="F16" s="76">
        <f>'5.2 Prod. Químico'!G5</f>
        <v>119956.64</v>
      </c>
      <c r="G16" s="76">
        <f>'5.2 Prod. Químico'!H5</f>
        <v>123911.25</v>
      </c>
      <c r="H16" s="76">
        <f>'5.2 Prod. Químico'!I5</f>
        <v>127703.70999999999</v>
      </c>
      <c r="I16" s="76">
        <f>'5.2 Prod. Químico'!J5</f>
        <v>131239.69</v>
      </c>
      <c r="J16" s="76">
        <f>'5.2 Prod. Químico'!K5</f>
        <v>134570.15000000002</v>
      </c>
      <c r="K16" s="76">
        <f>'5.2 Prod. Químico'!L5</f>
        <v>137694.91</v>
      </c>
      <c r="L16" s="76">
        <f>'5.2 Prod. Químico'!M5</f>
        <v>140648.68</v>
      </c>
      <c r="M16" s="76">
        <f>'5.2 Prod. Químico'!N5</f>
        <v>145444.11000000002</v>
      </c>
      <c r="N16" s="76">
        <f>'5.2 Prod. Químico'!O5</f>
        <v>150068.51</v>
      </c>
      <c r="O16" s="76">
        <f>'5.2 Prod. Químico'!P5</f>
        <v>154589.94</v>
      </c>
      <c r="P16" s="76">
        <f>'5.2 Prod. Químico'!Q5</f>
        <v>161054.66</v>
      </c>
      <c r="Q16" s="76">
        <f>'5.2 Prod. Químico'!R5</f>
        <v>167554.01999999999</v>
      </c>
      <c r="R16" s="76">
        <f>'5.2 Prod. Químico'!S5</f>
        <v>174053.28</v>
      </c>
      <c r="S16" s="76">
        <f>'5.2 Prod. Químico'!T5</f>
        <v>180517.71</v>
      </c>
      <c r="T16" s="76">
        <f>'5.2 Prod. Químico'!U5</f>
        <v>187016.81999999998</v>
      </c>
      <c r="U16" s="76">
        <f>'5.2 Prod. Químico'!V5</f>
        <v>193515.8</v>
      </c>
      <c r="V16" s="76">
        <f>'5.2 Prod. Químico'!W5</f>
        <v>199979.94999999998</v>
      </c>
      <c r="W16" s="76">
        <f>'5.2 Prod. Químico'!X5</f>
        <v>206480.24</v>
      </c>
      <c r="X16" s="76">
        <f>'5.2 Prod. Químico'!Y5</f>
        <v>212980.53999999998</v>
      </c>
      <c r="Y16" s="76">
        <f>'5.2 Prod. Químico'!Z5</f>
        <v>219480.83000000002</v>
      </c>
      <c r="Z16" s="76">
        <f>'5.2 Prod. Químico'!AA5</f>
        <v>225946.38999999998</v>
      </c>
      <c r="AA16" s="76">
        <f>'5.2 Prod. Químico'!AB5</f>
        <v>232446.68999999997</v>
      </c>
      <c r="AB16" s="76">
        <f>'5.2 Prod. Químico'!AC5</f>
        <v>238946.98</v>
      </c>
      <c r="AC16" s="76">
        <f>'5.2 Prod. Químico'!AD5</f>
        <v>245412.53999999998</v>
      </c>
      <c r="AD16" s="76">
        <f>'5.2 Prod. Químico'!AE5</f>
        <v>251912.85</v>
      </c>
      <c r="AE16" s="76">
        <f>'5.2 Prod. Químico'!AF5</f>
        <v>258413.15</v>
      </c>
      <c r="AF16" s="76">
        <f>'5.2 Prod. Químico'!AG5</f>
        <v>264878.7</v>
      </c>
    </row>
    <row r="17" spans="2:32" x14ac:dyDescent="0.25">
      <c r="B17" s="17" t="s">
        <v>228</v>
      </c>
      <c r="C17" s="76">
        <f>'5.4 Lodo'!D5</f>
        <v>20100.22</v>
      </c>
      <c r="D17" s="76">
        <f>'5.4 Lodo'!E5</f>
        <v>20468.02</v>
      </c>
      <c r="E17" s="76">
        <f>'5.4 Lodo'!F5</f>
        <v>20732.93</v>
      </c>
      <c r="F17" s="76">
        <f>'5.4 Lodo'!G5</f>
        <v>21655.09</v>
      </c>
      <c r="G17" s="76">
        <f>'5.4 Lodo'!H5</f>
        <v>22486.15</v>
      </c>
      <c r="H17" s="76">
        <f>'5.4 Lodo'!I5</f>
        <v>33219.29</v>
      </c>
      <c r="I17" s="76">
        <f>'5.4 Lodo'!J5</f>
        <v>37404.49</v>
      </c>
      <c r="J17" s="76">
        <f>'5.4 Lodo'!K5</f>
        <v>41764.35</v>
      </c>
      <c r="K17" s="76">
        <f>'5.4 Lodo'!L5</f>
        <v>46462.95</v>
      </c>
      <c r="L17" s="76">
        <f>'5.4 Lodo'!M5</f>
        <v>51593.95</v>
      </c>
      <c r="M17" s="76">
        <f>'5.4 Lodo'!N5</f>
        <v>56880.54</v>
      </c>
      <c r="N17" s="76">
        <f>'5.4 Lodo'!O5</f>
        <v>62333.38</v>
      </c>
      <c r="O17" s="76">
        <f>'5.4 Lodo'!P5</f>
        <v>63824.88</v>
      </c>
      <c r="P17" s="76">
        <f>'5.4 Lodo'!Q5</f>
        <v>65332.81</v>
      </c>
      <c r="Q17" s="76">
        <f>'5.4 Lodo'!R5</f>
        <v>66810.789999999994</v>
      </c>
      <c r="R17" s="76">
        <f>'5.4 Lodo'!S5</f>
        <v>68295.259999999995</v>
      </c>
      <c r="S17" s="76">
        <f>'5.4 Lodo'!T5</f>
        <v>69803.8</v>
      </c>
      <c r="T17" s="76">
        <f>'5.4 Lodo'!U5</f>
        <v>71365.83</v>
      </c>
      <c r="U17" s="76">
        <f>'5.4 Lodo'!V5</f>
        <v>73111.149999999994</v>
      </c>
      <c r="V17" s="76">
        <f>'5.4 Lodo'!W5</f>
        <v>74792.61</v>
      </c>
      <c r="W17" s="76">
        <f>'5.4 Lodo'!X5</f>
        <v>76465.460000000006</v>
      </c>
      <c r="X17" s="76">
        <f>'5.4 Lodo'!Y5</f>
        <v>78182.42</v>
      </c>
      <c r="Y17" s="76">
        <f>'5.4 Lodo'!Z5</f>
        <v>79941.39</v>
      </c>
      <c r="Z17" s="76">
        <f>'5.4 Lodo'!AA5</f>
        <v>81738.02</v>
      </c>
      <c r="AA17" s="76">
        <f>'5.4 Lodo'!AB5</f>
        <v>83572.759999999995</v>
      </c>
      <c r="AB17" s="76">
        <f>'5.4 Lodo'!AC5</f>
        <v>85446.42</v>
      </c>
      <c r="AC17" s="76">
        <f>'5.4 Lodo'!AD5</f>
        <v>87379.11</v>
      </c>
      <c r="AD17" s="76">
        <f>'5.4 Lodo'!AE5</f>
        <v>89491.76</v>
      </c>
      <c r="AE17" s="76">
        <f>'5.4 Lodo'!AF5</f>
        <v>91537.61</v>
      </c>
      <c r="AF17" s="76">
        <f>'5.4 Lodo'!AG5</f>
        <v>93479.86</v>
      </c>
    </row>
    <row r="18" spans="2:32" x14ac:dyDescent="0.25">
      <c r="B18" s="17" t="s">
        <v>342</v>
      </c>
      <c r="C18" s="76">
        <f>'5.5 Regulação'!D5</f>
        <v>12480</v>
      </c>
      <c r="D18" s="76">
        <f>'5.5 Regulação'!E5</f>
        <v>13561.2</v>
      </c>
      <c r="E18" s="76">
        <f>'5.5 Regulação'!F5</f>
        <v>14643.6</v>
      </c>
      <c r="F18" s="76">
        <f>'5.5 Regulação'!G5</f>
        <v>15724.8</v>
      </c>
      <c r="G18" s="76">
        <f>'5.5 Regulação'!H5</f>
        <v>16806</v>
      </c>
      <c r="H18" s="76">
        <f>'5.5 Regulação'!I5</f>
        <v>23254.799999999999</v>
      </c>
      <c r="I18" s="76">
        <f>'5.5 Regulação'!J5</f>
        <v>26557.200000000001</v>
      </c>
      <c r="J18" s="76">
        <f>'5.5 Regulação'!K5</f>
        <v>30078</v>
      </c>
      <c r="K18" s="76">
        <f>'5.5 Regulação'!L5</f>
        <v>33813.599999999999</v>
      </c>
      <c r="L18" s="76">
        <f>'5.5 Regulação'!M5</f>
        <v>37764</v>
      </c>
      <c r="M18" s="76">
        <f>'5.5 Regulação'!N5</f>
        <v>41934</v>
      </c>
      <c r="N18" s="76">
        <f>'5.5 Regulação'!O5</f>
        <v>46318.8</v>
      </c>
      <c r="O18" s="76">
        <f>'5.5 Regulação'!P5</f>
        <v>48374.400000000001</v>
      </c>
      <c r="P18" s="76">
        <f>'5.5 Regulação'!Q5</f>
        <v>50428.800000000003</v>
      </c>
      <c r="Q18" s="76">
        <f>'5.5 Regulação'!R5</f>
        <v>52483.199999999997</v>
      </c>
      <c r="R18" s="76">
        <f>'5.5 Regulação'!S5</f>
        <v>54540</v>
      </c>
      <c r="S18" s="76">
        <f>'5.5 Regulação'!T5</f>
        <v>56594.400000000001</v>
      </c>
      <c r="T18" s="76">
        <f>'5.5 Regulação'!U5</f>
        <v>58651.199999999997</v>
      </c>
      <c r="U18" s="76">
        <f>'5.5 Regulação'!V5</f>
        <v>60705.599999999999</v>
      </c>
      <c r="V18" s="76">
        <f>'5.5 Regulação'!W5</f>
        <v>62758.8</v>
      </c>
      <c r="W18" s="76">
        <f>'5.5 Regulação'!X5</f>
        <v>64815.6</v>
      </c>
      <c r="X18" s="76">
        <f>'5.5 Regulação'!Y5</f>
        <v>66870</v>
      </c>
      <c r="Y18" s="76">
        <f>'5.5 Regulação'!Z5</f>
        <v>68926.8</v>
      </c>
      <c r="Z18" s="76">
        <f>'5.5 Regulação'!AA5</f>
        <v>70981.2</v>
      </c>
      <c r="AA18" s="76">
        <f>'5.5 Regulação'!AB5</f>
        <v>73035.600000000006</v>
      </c>
      <c r="AB18" s="76">
        <f>'5.5 Regulação'!AC5</f>
        <v>75092.399999999994</v>
      </c>
      <c r="AC18" s="76">
        <f>'5.5 Regulação'!AD5</f>
        <v>77145.600000000006</v>
      </c>
      <c r="AD18" s="76">
        <f>'5.5 Regulação'!AE5</f>
        <v>79202.399999999994</v>
      </c>
      <c r="AE18" s="76">
        <f>'5.5 Regulação'!AF5</f>
        <v>81256.800000000003</v>
      </c>
      <c r="AF18" s="76">
        <f>'5.5 Regulação'!AG5</f>
        <v>83311.199999999997</v>
      </c>
    </row>
    <row r="19" spans="2:32" x14ac:dyDescent="0.25">
      <c r="B19" s="17" t="s">
        <v>343</v>
      </c>
      <c r="C19" s="76">
        <f>'5.6 Seguros'!D5</f>
        <v>28549.4</v>
      </c>
      <c r="D19" s="76">
        <f ca="1">'5.6 Seguros'!E5</f>
        <v>32805.840000000004</v>
      </c>
      <c r="E19" s="76">
        <f ca="1">'5.6 Seguros'!F5</f>
        <v>35262.25</v>
      </c>
      <c r="F19" s="76">
        <f ca="1">'5.6 Seguros'!G5</f>
        <v>31574.92</v>
      </c>
      <c r="G19" s="76">
        <f ca="1">'5.6 Seguros'!H5</f>
        <v>43804.82</v>
      </c>
      <c r="H19" s="76">
        <f ca="1">'5.6 Seguros'!I5</f>
        <v>123502.32</v>
      </c>
      <c r="I19" s="76">
        <f ca="1">'5.6 Seguros'!J5</f>
        <v>79152.710000000006</v>
      </c>
      <c r="J19" s="76">
        <f ca="1">'5.6 Seguros'!K5</f>
        <v>101816.6</v>
      </c>
      <c r="K19" s="76">
        <f ca="1">'5.6 Seguros'!L5</f>
        <v>102917.87000000001</v>
      </c>
      <c r="L19" s="76">
        <f ca="1">'5.6 Seguros'!M5</f>
        <v>117022.47</v>
      </c>
      <c r="M19" s="76">
        <f ca="1">'5.6 Seguros'!N5</f>
        <v>138570.82</v>
      </c>
      <c r="N19" s="76">
        <f ca="1">'5.6 Seguros'!O5</f>
        <v>146419.09</v>
      </c>
      <c r="O19" s="76">
        <f ca="1">'5.6 Seguros'!P5</f>
        <v>119615.31000000001</v>
      </c>
      <c r="P19" s="76">
        <f ca="1">'5.6 Seguros'!Q5</f>
        <v>121103.03000000001</v>
      </c>
      <c r="Q19" s="76">
        <f ca="1">'5.6 Seguros'!R5</f>
        <v>130478.99</v>
      </c>
      <c r="R19" s="76">
        <f ca="1">'5.6 Seguros'!S5</f>
        <v>126240.11</v>
      </c>
      <c r="S19" s="76">
        <f ca="1">'5.6 Seguros'!T5</f>
        <v>127610.29</v>
      </c>
      <c r="T19" s="76">
        <f ca="1">'5.6 Seguros'!U5</f>
        <v>129171.06000000001</v>
      </c>
      <c r="U19" s="76">
        <f ca="1">'5.6 Seguros'!V5</f>
        <v>130398.2</v>
      </c>
      <c r="V19" s="76">
        <f ca="1">'5.6 Seguros'!W5</f>
        <v>131791.16999999998</v>
      </c>
      <c r="W19" s="76">
        <f ca="1">'5.6 Seguros'!X5</f>
        <v>139521.4</v>
      </c>
      <c r="X19" s="76">
        <f ca="1">'5.6 Seguros'!Y5</f>
        <v>136814.91</v>
      </c>
      <c r="Y19" s="76">
        <f ca="1">'5.6 Seguros'!Z5</f>
        <v>138092.13</v>
      </c>
      <c r="Z19" s="76">
        <f ca="1">'5.6 Seguros'!AA5</f>
        <v>145602.23999999999</v>
      </c>
      <c r="AA19" s="76">
        <f ca="1">'5.6 Seguros'!AB5</f>
        <v>142514.82999999999</v>
      </c>
      <c r="AB19" s="76">
        <f ca="1">'5.6 Seguros'!AC5</f>
        <v>144690.9</v>
      </c>
      <c r="AC19" s="76">
        <f ca="1">'5.6 Seguros'!AD5</f>
        <v>146058.10999999999</v>
      </c>
      <c r="AD19" s="76">
        <f ca="1">'5.6 Seguros'!AE5</f>
        <v>147734.65999999997</v>
      </c>
      <c r="AE19" s="76">
        <f ca="1">'5.6 Seguros'!AF5</f>
        <v>149091.85</v>
      </c>
      <c r="AF19" s="76">
        <f ca="1">'5.6 Seguros'!AG5</f>
        <v>150775.94</v>
      </c>
    </row>
    <row r="20" spans="2:32" x14ac:dyDescent="0.25">
      <c r="B20" s="17" t="s">
        <v>344</v>
      </c>
      <c r="C20" s="76">
        <f>'5.7 Outras Despesas'!D5</f>
        <v>492038.51</v>
      </c>
      <c r="D20" s="76">
        <f>'5.7 Outras Despesas'!E5</f>
        <v>508455.55</v>
      </c>
      <c r="E20" s="76">
        <f>'5.7 Outras Despesas'!F5</f>
        <v>486627.22</v>
      </c>
      <c r="F20" s="76">
        <f>'5.7 Outras Despesas'!G5</f>
        <v>492493.33</v>
      </c>
      <c r="G20" s="76">
        <f>'5.7 Outras Despesas'!H5</f>
        <v>498542.81</v>
      </c>
      <c r="H20" s="76">
        <f>'5.7 Outras Despesas'!I5</f>
        <v>615569.56000000006</v>
      </c>
      <c r="I20" s="76">
        <f>'5.7 Outras Despesas'!J5</f>
        <v>603607.36</v>
      </c>
      <c r="J20" s="76">
        <f>'5.7 Outras Despesas'!K5</f>
        <v>610795.48</v>
      </c>
      <c r="K20" s="76">
        <f>'5.7 Outras Despesas'!L5</f>
        <v>618297.78</v>
      </c>
      <c r="L20" s="76">
        <f>'5.7 Outras Despesas'!M5</f>
        <v>626121.43999999994</v>
      </c>
      <c r="M20" s="76">
        <f>'5.7 Outras Despesas'!N5</f>
        <v>634272.69999999995</v>
      </c>
      <c r="N20" s="76">
        <f>'5.7 Outras Despesas'!O5</f>
        <v>618032.18000000005</v>
      </c>
      <c r="O20" s="76">
        <f>'5.7 Outras Despesas'!P5</f>
        <v>626858.25</v>
      </c>
      <c r="P20" s="76">
        <f>'5.7 Outras Despesas'!Q5</f>
        <v>629614.51</v>
      </c>
      <c r="Q20" s="76">
        <f>'5.7 Outras Despesas'!R5</f>
        <v>632404.21</v>
      </c>
      <c r="R20" s="76">
        <f>'5.7 Outras Despesas'!S5</f>
        <v>635227.57999999996</v>
      </c>
      <c r="S20" s="76">
        <f>'5.7 Outras Despesas'!T5</f>
        <v>638084.76</v>
      </c>
      <c r="T20" s="76">
        <f>'5.7 Outras Despesas'!U5</f>
        <v>640975.98</v>
      </c>
      <c r="U20" s="76">
        <f>'5.7 Outras Despesas'!V5</f>
        <v>643901.89</v>
      </c>
      <c r="V20" s="76">
        <f>'5.7 Outras Despesas'!W5</f>
        <v>646863.35999999999</v>
      </c>
      <c r="W20" s="76">
        <f>'5.7 Outras Despesas'!X5</f>
        <v>649860.96</v>
      </c>
      <c r="X20" s="76">
        <f>'5.7 Outras Despesas'!Y5</f>
        <v>652894.54</v>
      </c>
      <c r="Y20" s="76">
        <f>'5.7 Outras Despesas'!Z5</f>
        <v>655963.78</v>
      </c>
      <c r="Z20" s="76">
        <f>'5.7 Outras Despesas'!AA5</f>
        <v>659068.65</v>
      </c>
      <c r="AA20" s="76">
        <f>'5.7 Outras Despesas'!AB5</f>
        <v>662209.43000000005</v>
      </c>
      <c r="AB20" s="76">
        <f>'5.7 Outras Despesas'!AC5</f>
        <v>665386.1</v>
      </c>
      <c r="AC20" s="76">
        <f>'5.7 Outras Despesas'!AD5</f>
        <v>668597.76000000001</v>
      </c>
      <c r="AD20" s="76">
        <f>'5.7 Outras Despesas'!AE5</f>
        <v>671843.29</v>
      </c>
      <c r="AE20" s="76">
        <f>'5.7 Outras Despesas'!AF5</f>
        <v>675121.78</v>
      </c>
      <c r="AF20" s="76">
        <f>'5.7 Outras Despesas'!AG5</f>
        <v>678432.45</v>
      </c>
    </row>
    <row r="21" spans="2:32" x14ac:dyDescent="0.25">
      <c r="B21" s="16" t="s">
        <v>229</v>
      </c>
      <c r="C21" s="49">
        <f>C12-C13</f>
        <v>864438.94</v>
      </c>
      <c r="D21" s="49">
        <f t="shared" ref="D21:AF21" ca="1" si="3">D12-D13</f>
        <v>1384751.3699999996</v>
      </c>
      <c r="E21" s="49">
        <f t="shared" ca="1" si="3"/>
        <v>1719342.8299999994</v>
      </c>
      <c r="F21" s="49">
        <f t="shared" ca="1" si="3"/>
        <v>1990929.1400000001</v>
      </c>
      <c r="G21" s="49">
        <f t="shared" ca="1" si="3"/>
        <v>2243064.2100000009</v>
      </c>
      <c r="H21" s="49">
        <f t="shared" ca="1" si="3"/>
        <v>3537256.6600000011</v>
      </c>
      <c r="I21" s="49">
        <f t="shared" ca="1" si="3"/>
        <v>4414748.8600000013</v>
      </c>
      <c r="J21" s="49">
        <f t="shared" ca="1" si="3"/>
        <v>5297375.2199999988</v>
      </c>
      <c r="K21" s="49">
        <f t="shared" ca="1" si="3"/>
        <v>6247918.7300000004</v>
      </c>
      <c r="L21" s="49">
        <f t="shared" ca="1" si="3"/>
        <v>7212300.8699999992</v>
      </c>
      <c r="M21" s="49">
        <f t="shared" ca="1" si="3"/>
        <v>8257348.3099999977</v>
      </c>
      <c r="N21" s="49">
        <f t="shared" ca="1" si="3"/>
        <v>9377655.8499999978</v>
      </c>
      <c r="O21" s="49">
        <f t="shared" ca="1" si="3"/>
        <v>9921262.0500000007</v>
      </c>
      <c r="P21" s="49">
        <f t="shared" ca="1" si="3"/>
        <v>10433782.01</v>
      </c>
      <c r="Q21" s="49">
        <f t="shared" ca="1" si="3"/>
        <v>10944989.939999998</v>
      </c>
      <c r="R21" s="49">
        <f t="shared" ca="1" si="3"/>
        <v>11454282.400000002</v>
      </c>
      <c r="S21" s="49">
        <f t="shared" ca="1" si="3"/>
        <v>11969984.880000001</v>
      </c>
      <c r="T21" s="49">
        <f t="shared" ca="1" si="3"/>
        <v>12481776.6</v>
      </c>
      <c r="U21" s="49">
        <f t="shared" ca="1" si="3"/>
        <v>12993394.040000003</v>
      </c>
      <c r="V21" s="49">
        <f t="shared" ca="1" si="3"/>
        <v>13525800.009999998</v>
      </c>
      <c r="W21" s="49">
        <f t="shared" ca="1" si="3"/>
        <v>14030121.079999994</v>
      </c>
      <c r="X21" s="49">
        <f t="shared" ca="1" si="3"/>
        <v>14551970.410000004</v>
      </c>
      <c r="Y21" s="49">
        <f t="shared" ca="1" si="3"/>
        <v>15068047.100000001</v>
      </c>
      <c r="Z21" s="49">
        <f t="shared" ca="1" si="3"/>
        <v>15579637.740000004</v>
      </c>
      <c r="AA21" s="49">
        <f t="shared" ca="1" si="3"/>
        <v>16122477.559999999</v>
      </c>
      <c r="AB21" s="49">
        <f t="shared" ca="1" si="3"/>
        <v>16627848.509999998</v>
      </c>
      <c r="AC21" s="49">
        <f t="shared" ca="1" si="3"/>
        <v>17165218.210000001</v>
      </c>
      <c r="AD21" s="49">
        <f t="shared" ca="1" si="3"/>
        <v>17672674.84</v>
      </c>
      <c r="AE21" s="49">
        <f t="shared" ca="1" si="3"/>
        <v>18191641.559999999</v>
      </c>
      <c r="AF21" s="49">
        <f t="shared" ca="1" si="3"/>
        <v>18745885.739999995</v>
      </c>
    </row>
    <row r="22" spans="2:32" x14ac:dyDescent="0.25">
      <c r="B22" s="17" t="s">
        <v>230</v>
      </c>
      <c r="C22" s="76">
        <f>'7.1 PLANILHA DE IMPOSTOS'!C7</f>
        <v>234342.78000000003</v>
      </c>
      <c r="D22" s="76">
        <f ca="1">'7.1 PLANILHA DE IMPOSTOS'!D7</f>
        <v>269063.43</v>
      </c>
      <c r="E22" s="76">
        <f ca="1">'7.1 PLANILHA DE IMPOSTOS'!E7</f>
        <v>292859.58</v>
      </c>
      <c r="F22" s="76">
        <f ca="1">'7.1 PLANILHA DE IMPOSTOS'!F7</f>
        <v>318281.03999999998</v>
      </c>
      <c r="G22" s="76">
        <f ca="1">'7.1 PLANILHA DE IMPOSTOS'!G7</f>
        <v>339592.81</v>
      </c>
      <c r="H22" s="76">
        <f ca="1">'7.1 PLANILHA DE IMPOSTOS'!H7</f>
        <v>475986.37</v>
      </c>
      <c r="I22" s="76">
        <f ca="1">'7.1 PLANILHA DE IMPOSTOS'!I7</f>
        <v>546986.69999999995</v>
      </c>
      <c r="J22" s="76">
        <f ca="1">'7.1 PLANILHA DE IMPOSTOS'!J7</f>
        <v>623529.5</v>
      </c>
      <c r="K22" s="76">
        <f ca="1">'7.1 PLANILHA DE IMPOSTOS'!K7</f>
        <v>703891.78</v>
      </c>
      <c r="L22" s="76">
        <f ca="1">'7.1 PLANILHA DE IMPOSTOS'!L7</f>
        <v>786459.52</v>
      </c>
      <c r="M22" s="76">
        <f ca="1">'7.1 PLANILHA DE IMPOSTOS'!M7</f>
        <v>876935.84000000008</v>
      </c>
      <c r="N22" s="76">
        <f ca="1">'7.1 PLANILHA DE IMPOSTOS'!N7</f>
        <v>971538.95</v>
      </c>
      <c r="O22" s="76">
        <f ca="1">'7.1 PLANILHA DE IMPOSTOS'!O7</f>
        <v>1016891.87</v>
      </c>
      <c r="P22" s="76">
        <f ca="1">'7.1 PLANILHA DE IMPOSTOS'!P7</f>
        <v>1062116.1499999999</v>
      </c>
      <c r="Q22" s="76">
        <f ca="1">'7.1 PLANILHA DE IMPOSTOS'!Q7</f>
        <v>1106622.8</v>
      </c>
      <c r="R22" s="76">
        <f ca="1">'7.1 PLANILHA DE IMPOSTOS'!R7</f>
        <v>1151068.68</v>
      </c>
      <c r="S22" s="76">
        <f ca="1">'7.1 PLANILHA DE IMPOSTOS'!S7</f>
        <v>1196506.47</v>
      </c>
      <c r="T22" s="76">
        <f ca="1">'7.1 PLANILHA DE IMPOSTOS'!T7</f>
        <v>1241653.3500000001</v>
      </c>
      <c r="U22" s="76">
        <f ca="1">'7.1 PLANILHA DE IMPOSTOS'!U7</f>
        <v>1286775.8799999999</v>
      </c>
      <c r="V22" s="76">
        <f ca="1">'7.1 PLANILHA DE IMPOSTOS'!V7</f>
        <v>1332103.69</v>
      </c>
      <c r="W22" s="76">
        <f ca="1">'7.1 PLANILHA DE IMPOSTOS'!W7</f>
        <v>1377112.06</v>
      </c>
      <c r="X22" s="76">
        <f ca="1">'7.1 PLANILHA DE IMPOSTOS'!X7</f>
        <v>1422715.7000000002</v>
      </c>
      <c r="Y22" s="76">
        <f ca="1">'7.1 PLANILHA DE IMPOSTOS'!Y7</f>
        <v>1468177.45</v>
      </c>
      <c r="Z22" s="76">
        <f ca="1">'7.1 PLANILHA DE IMPOSTOS'!Z7</f>
        <v>1513779.8</v>
      </c>
      <c r="AA22" s="76">
        <f ca="1">'7.1 PLANILHA DE IMPOSTOS'!AA7</f>
        <v>1559344.88</v>
      </c>
      <c r="AB22" s="76">
        <f ca="1">'7.1 PLANILHA DE IMPOSTOS'!AB7</f>
        <v>1603961.35</v>
      </c>
      <c r="AC22" s="76">
        <f ca="1">'7.1 PLANILHA DE IMPOSTOS'!AC7</f>
        <v>1651164.98</v>
      </c>
      <c r="AD22" s="76">
        <f ca="1">'7.1 PLANILHA DE IMPOSTOS'!AD7</f>
        <v>1695938.73</v>
      </c>
      <c r="AE22" s="76">
        <f ca="1">'7.1 PLANILHA DE IMPOSTOS'!AE7</f>
        <v>1741638.6199999999</v>
      </c>
      <c r="AF22" s="76">
        <f ca="1">'7.1 PLANILHA DE IMPOSTOS'!AF7</f>
        <v>1788263.5699999998</v>
      </c>
    </row>
    <row r="23" spans="2:32" x14ac:dyDescent="0.25">
      <c r="B23" s="17" t="s">
        <v>231</v>
      </c>
      <c r="C23" s="76">
        <f>'7.1 PLANILHA DE IMPOSTOS'!C11</f>
        <v>93003.4</v>
      </c>
      <c r="D23" s="76">
        <f ca="1">'7.1 PLANILHA DE IMPOSTOS'!D11</f>
        <v>105502.84</v>
      </c>
      <c r="E23" s="76">
        <f ca="1">'7.1 PLANILHA DE IMPOSTOS'!E11</f>
        <v>114069.45</v>
      </c>
      <c r="F23" s="76">
        <f ca="1">'7.1 PLANILHA DE IMPOSTOS'!F11</f>
        <v>123221.17</v>
      </c>
      <c r="G23" s="76">
        <f ca="1">'7.1 PLANILHA DE IMPOSTOS'!G11</f>
        <v>130893.41</v>
      </c>
      <c r="H23" s="76">
        <f ca="1">'7.1 PLANILHA DE IMPOSTOS'!H11</f>
        <v>179995.09</v>
      </c>
      <c r="I23" s="76">
        <f ca="1">'7.1 PLANILHA DE IMPOSTOS'!I11</f>
        <v>205555.21</v>
      </c>
      <c r="J23" s="76">
        <f ca="1">'7.1 PLANILHA DE IMPOSTOS'!J11</f>
        <v>233110.62</v>
      </c>
      <c r="K23" s="76">
        <f ca="1">'7.1 PLANILHA DE IMPOSTOS'!K11</f>
        <v>262041.04</v>
      </c>
      <c r="L23" s="76">
        <f ca="1">'7.1 PLANILHA DE IMPOSTOS'!L11</f>
        <v>291765.43</v>
      </c>
      <c r="M23" s="76">
        <f ca="1">'7.1 PLANILHA DE IMPOSTOS'!M11</f>
        <v>324336.90000000002</v>
      </c>
      <c r="N23" s="76">
        <f ca="1">'7.1 PLANILHA DE IMPOSTOS'!N11</f>
        <v>358394.02</v>
      </c>
      <c r="O23" s="76">
        <f ca="1">'7.1 PLANILHA DE IMPOSTOS'!O11</f>
        <v>374721.07</v>
      </c>
      <c r="P23" s="76">
        <f ca="1">'7.1 PLANILHA DE IMPOSTOS'!P11</f>
        <v>391001.81</v>
      </c>
      <c r="Q23" s="76">
        <f ca="1">'7.1 PLANILHA DE IMPOSTOS'!Q11</f>
        <v>407024.21</v>
      </c>
      <c r="R23" s="76">
        <f ca="1">'7.1 PLANILHA DE IMPOSTOS'!R11</f>
        <v>423024.73</v>
      </c>
      <c r="S23" s="76">
        <f ca="1">'7.1 PLANILHA DE IMPOSTOS'!S11</f>
        <v>439382.33</v>
      </c>
      <c r="T23" s="76">
        <f ca="1">'7.1 PLANILHA DE IMPOSTOS'!T11</f>
        <v>455635.21</v>
      </c>
      <c r="U23" s="76">
        <f ca="1">'7.1 PLANILHA DE IMPOSTOS'!U11</f>
        <v>471879.32</v>
      </c>
      <c r="V23" s="76">
        <f ca="1">'7.1 PLANILHA DE IMPOSTOS'!V11</f>
        <v>488197.33</v>
      </c>
      <c r="W23" s="76">
        <f ca="1">'7.1 PLANILHA DE IMPOSTOS'!W11</f>
        <v>504400.34</v>
      </c>
      <c r="X23" s="76">
        <f ca="1">'7.1 PLANILHA DE IMPOSTOS'!X11</f>
        <v>520817.65</v>
      </c>
      <c r="Y23" s="76">
        <f ca="1">'7.1 PLANILHA DE IMPOSTOS'!Y11</f>
        <v>537183.88</v>
      </c>
      <c r="Z23" s="76">
        <f ca="1">'7.1 PLANILHA DE IMPOSTOS'!Z11</f>
        <v>553600.73</v>
      </c>
      <c r="AA23" s="76">
        <f ca="1">'7.1 PLANILHA DE IMPOSTOS'!AA11</f>
        <v>570004.16</v>
      </c>
      <c r="AB23" s="76">
        <f ca="1">'7.1 PLANILHA DE IMPOSTOS'!AB11</f>
        <v>586066.09</v>
      </c>
      <c r="AC23" s="76">
        <f ca="1">'7.1 PLANILHA DE IMPOSTOS'!AC11</f>
        <v>603059.39</v>
      </c>
      <c r="AD23" s="76">
        <f ca="1">'7.1 PLANILHA DE IMPOSTOS'!AD11</f>
        <v>619177.93999999994</v>
      </c>
      <c r="AE23" s="76">
        <f ca="1">'7.1 PLANILHA DE IMPOSTOS'!AE11</f>
        <v>635629.9</v>
      </c>
      <c r="AF23" s="76">
        <f ca="1">'7.1 PLANILHA DE IMPOSTOS'!AF11</f>
        <v>652414.88</v>
      </c>
    </row>
    <row r="24" spans="2:32" x14ac:dyDescent="0.25">
      <c r="B24" s="151" t="s">
        <v>232</v>
      </c>
      <c r="C24" s="152">
        <f>C21-C22-C23</f>
        <v>537092.75999999989</v>
      </c>
      <c r="D24" s="152">
        <f t="shared" ref="D24:AF24" ca="1" si="4">D21-D22-D23</f>
        <v>1010185.0999999997</v>
      </c>
      <c r="E24" s="152">
        <f t="shared" ca="1" si="4"/>
        <v>1312413.7999999993</v>
      </c>
      <c r="F24" s="152">
        <f t="shared" ca="1" si="4"/>
        <v>1549426.9300000002</v>
      </c>
      <c r="G24" s="152">
        <f t="shared" ca="1" si="4"/>
        <v>1772577.9900000009</v>
      </c>
      <c r="H24" s="152">
        <f t="shared" ca="1" si="4"/>
        <v>2881275.2000000011</v>
      </c>
      <c r="I24" s="152">
        <f t="shared" ca="1" si="4"/>
        <v>3662206.9500000011</v>
      </c>
      <c r="J24" s="152">
        <f t="shared" ca="1" si="4"/>
        <v>4440735.0999999987</v>
      </c>
      <c r="K24" s="152">
        <f t="shared" ca="1" si="4"/>
        <v>5281985.91</v>
      </c>
      <c r="L24" s="152">
        <f t="shared" ca="1" si="4"/>
        <v>6134075.9199999999</v>
      </c>
      <c r="M24" s="152">
        <f t="shared" ca="1" si="4"/>
        <v>7056075.5699999975</v>
      </c>
      <c r="N24" s="152">
        <f t="shared" ca="1" si="4"/>
        <v>8047722.879999999</v>
      </c>
      <c r="O24" s="152">
        <f t="shared" ca="1" si="4"/>
        <v>8529649.1100000013</v>
      </c>
      <c r="P24" s="152">
        <f t="shared" ca="1" si="4"/>
        <v>8980664.0499999989</v>
      </c>
      <c r="Q24" s="152">
        <f t="shared" ca="1" si="4"/>
        <v>9431342.929999996</v>
      </c>
      <c r="R24" s="152">
        <f t="shared" ca="1" si="4"/>
        <v>9880188.9900000021</v>
      </c>
      <c r="S24" s="152">
        <f t="shared" ca="1" si="4"/>
        <v>10334096.08</v>
      </c>
      <c r="T24" s="152">
        <f t="shared" ca="1" si="4"/>
        <v>10784488.039999999</v>
      </c>
      <c r="U24" s="152">
        <f t="shared" ca="1" si="4"/>
        <v>11234738.840000004</v>
      </c>
      <c r="V24" s="152">
        <f t="shared" ca="1" si="4"/>
        <v>11705498.989999998</v>
      </c>
      <c r="W24" s="152">
        <f t="shared" ca="1" si="4"/>
        <v>12148608.679999994</v>
      </c>
      <c r="X24" s="152">
        <f t="shared" ca="1" si="4"/>
        <v>12608437.060000004</v>
      </c>
      <c r="Y24" s="152">
        <f t="shared" ca="1" si="4"/>
        <v>13062685.770000001</v>
      </c>
      <c r="Z24" s="152">
        <f t="shared" ca="1" si="4"/>
        <v>13512257.210000003</v>
      </c>
      <c r="AA24" s="152">
        <f t="shared" ca="1" si="4"/>
        <v>13993128.52</v>
      </c>
      <c r="AB24" s="152">
        <f t="shared" ca="1" si="4"/>
        <v>14437821.069999998</v>
      </c>
      <c r="AC24" s="152">
        <f t="shared" ca="1" si="4"/>
        <v>14910993.84</v>
      </c>
      <c r="AD24" s="152">
        <f t="shared" ca="1" si="4"/>
        <v>15357558.17</v>
      </c>
      <c r="AE24" s="152">
        <f t="shared" ca="1" si="4"/>
        <v>15814373.039999999</v>
      </c>
      <c r="AF24" s="152">
        <f t="shared" ca="1" si="4"/>
        <v>16305207.289999994</v>
      </c>
    </row>
  </sheetData>
  <pageMargins left="0.511811024" right="0.511811024" top="0.78740157499999996" bottom="0.78740157499999996" header="0.31496062000000002" footer="0.31496062000000002"/>
  <pageSetup paperSize="9" scale="53" orientation="portrait" r:id="rId1"/>
  <colBreaks count="2" manualBreakCount="2">
    <brk id="12" min="1" max="23" man="1"/>
    <brk id="22" min="1" max="23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215B-7D62-4FD5-A4EF-1096C58FC5A4}">
  <sheetPr>
    <tabColor theme="1" tint="0.499984740745262"/>
  </sheetPr>
  <dimension ref="A2:AG27"/>
  <sheetViews>
    <sheetView showGridLines="0" view="pageBreakPreview" zoomScale="60" zoomScaleNormal="55" workbookViewId="0"/>
  </sheetViews>
  <sheetFormatPr defaultRowHeight="15" x14ac:dyDescent="0.25"/>
  <cols>
    <col min="2" max="2" width="37.140625" bestFit="1" customWidth="1"/>
    <col min="3" max="7" width="13.140625" bestFit="1" customWidth="1"/>
    <col min="8" max="8" width="14.42578125" bestFit="1" customWidth="1"/>
    <col min="9" max="9" width="13.140625" bestFit="1" customWidth="1"/>
    <col min="10" max="32" width="14.42578125" bestFit="1" customWidth="1"/>
    <col min="33" max="33" width="15.42578125" bestFit="1" customWidth="1"/>
  </cols>
  <sheetData>
    <row r="2" spans="1:33" ht="15.75" x14ac:dyDescent="0.25">
      <c r="A2" s="107"/>
      <c r="B2" s="107" t="s">
        <v>233</v>
      </c>
    </row>
    <row r="3" spans="1:33" ht="15.75" x14ac:dyDescent="0.25">
      <c r="A3" s="107"/>
    </row>
    <row r="4" spans="1:33" x14ac:dyDescent="0.25">
      <c r="B4" s="148" t="s">
        <v>233</v>
      </c>
      <c r="C4" s="118" t="s">
        <v>234</v>
      </c>
      <c r="D4" s="118" t="s">
        <v>235</v>
      </c>
      <c r="E4" s="118" t="s">
        <v>236</v>
      </c>
      <c r="F4" s="118" t="s">
        <v>237</v>
      </c>
      <c r="G4" s="118" t="s">
        <v>238</v>
      </c>
      <c r="H4" s="118" t="s">
        <v>239</v>
      </c>
      <c r="I4" s="118" t="s">
        <v>240</v>
      </c>
      <c r="J4" s="118" t="s">
        <v>241</v>
      </c>
      <c r="K4" s="118" t="s">
        <v>242</v>
      </c>
      <c r="L4" s="118" t="s">
        <v>243</v>
      </c>
      <c r="M4" s="118" t="s">
        <v>244</v>
      </c>
      <c r="N4" s="118" t="s">
        <v>245</v>
      </c>
      <c r="O4" s="118" t="s">
        <v>246</v>
      </c>
      <c r="P4" s="118" t="s">
        <v>247</v>
      </c>
      <c r="Q4" s="118" t="s">
        <v>248</v>
      </c>
      <c r="R4" s="118" t="s">
        <v>249</v>
      </c>
      <c r="S4" s="118" t="s">
        <v>250</v>
      </c>
      <c r="T4" s="118" t="s">
        <v>251</v>
      </c>
      <c r="U4" s="118" t="s">
        <v>252</v>
      </c>
      <c r="V4" s="118" t="s">
        <v>253</v>
      </c>
      <c r="W4" s="118" t="s">
        <v>254</v>
      </c>
      <c r="X4" s="118" t="s">
        <v>255</v>
      </c>
      <c r="Y4" s="118" t="s">
        <v>256</v>
      </c>
      <c r="Z4" s="118" t="s">
        <v>257</v>
      </c>
      <c r="AA4" s="118" t="s">
        <v>258</v>
      </c>
      <c r="AB4" s="118" t="s">
        <v>259</v>
      </c>
      <c r="AC4" s="118" t="s">
        <v>260</v>
      </c>
      <c r="AD4" s="118" t="s">
        <v>261</v>
      </c>
      <c r="AE4" s="118" t="s">
        <v>262</v>
      </c>
      <c r="AF4" s="118" t="s">
        <v>263</v>
      </c>
      <c r="AG4" s="118" t="s">
        <v>264</v>
      </c>
    </row>
    <row r="5" spans="1:33" x14ac:dyDescent="0.25">
      <c r="B5" s="153" t="s">
        <v>265</v>
      </c>
      <c r="C5" s="49">
        <f>C6</f>
        <v>3229284.73</v>
      </c>
      <c r="D5" s="49">
        <f t="shared" ref="D5:AF5" ca="1" si="0">D6</f>
        <v>3663292.9099999997</v>
      </c>
      <c r="E5" s="49">
        <f t="shared" ca="1" si="0"/>
        <v>3960744.7899999991</v>
      </c>
      <c r="F5" s="49">
        <f t="shared" ca="1" si="0"/>
        <v>4278512.9899999993</v>
      </c>
      <c r="G5" s="49">
        <f t="shared" ca="1" si="0"/>
        <v>4544910.1100000013</v>
      </c>
      <c r="H5" s="49">
        <f t="shared" ca="1" si="0"/>
        <v>6249829.6000000015</v>
      </c>
      <c r="I5" s="49">
        <f t="shared" ca="1" si="0"/>
        <v>7137333.8099999996</v>
      </c>
      <c r="J5" s="49">
        <f t="shared" ca="1" si="0"/>
        <v>8094118.709999999</v>
      </c>
      <c r="K5" s="49">
        <f t="shared" ca="1" si="0"/>
        <v>9098647.2900000028</v>
      </c>
      <c r="L5" s="49">
        <f t="shared" ca="1" si="0"/>
        <v>10130744.029999999</v>
      </c>
      <c r="M5" s="49">
        <f t="shared" ca="1" si="0"/>
        <v>11261697.999999996</v>
      </c>
      <c r="N5" s="49">
        <f t="shared" ca="1" si="0"/>
        <v>12444236.93</v>
      </c>
      <c r="O5" s="49">
        <f t="shared" ca="1" si="0"/>
        <v>13011148.350000001</v>
      </c>
      <c r="P5" s="49">
        <f t="shared" ca="1" si="0"/>
        <v>13576451.82</v>
      </c>
      <c r="Q5" s="49">
        <f t="shared" ca="1" si="0"/>
        <v>14132784.989999998</v>
      </c>
      <c r="R5" s="49">
        <f t="shared" ca="1" si="0"/>
        <v>14688358.529999999</v>
      </c>
      <c r="S5" s="49">
        <f t="shared" ca="1" si="0"/>
        <v>15256330.790000001</v>
      </c>
      <c r="T5" s="49">
        <f t="shared" ca="1" si="0"/>
        <v>15820666.940000001</v>
      </c>
      <c r="U5" s="49">
        <f t="shared" ca="1" si="0"/>
        <v>16384698.499999998</v>
      </c>
      <c r="V5" s="49">
        <f t="shared" ca="1" si="0"/>
        <v>16951296.110000003</v>
      </c>
      <c r="W5" s="49">
        <f t="shared" ca="1" si="0"/>
        <v>17513900.759999994</v>
      </c>
      <c r="X5" s="49">
        <f t="shared" ca="1" si="0"/>
        <v>18083946.240000006</v>
      </c>
      <c r="Y5" s="49">
        <f t="shared" ca="1" si="0"/>
        <v>18652218.109999999</v>
      </c>
      <c r="Z5" s="49">
        <f t="shared" ca="1" si="0"/>
        <v>19222247.590000004</v>
      </c>
      <c r="AA5" s="49">
        <f t="shared" ca="1" si="0"/>
        <v>19791811.02</v>
      </c>
      <c r="AB5" s="49">
        <f t="shared" ca="1" si="0"/>
        <v>20349516.850000001</v>
      </c>
      <c r="AC5" s="49">
        <f t="shared" ca="1" si="0"/>
        <v>20939562.27</v>
      </c>
      <c r="AD5" s="49">
        <f t="shared" ca="1" si="0"/>
        <v>21499234.119999997</v>
      </c>
      <c r="AE5" s="49">
        <f t="shared" ca="1" si="0"/>
        <v>22070482.75</v>
      </c>
      <c r="AF5" s="49">
        <f t="shared" ca="1" si="0"/>
        <v>22653294.539999999</v>
      </c>
      <c r="AG5" s="49">
        <f t="shared" ref="AG5:AG24" ca="1" si="1">SUM(C5:AF5)</f>
        <v>404691304.18000001</v>
      </c>
    </row>
    <row r="6" spans="1:33" x14ac:dyDescent="0.25">
      <c r="B6" s="154" t="s">
        <v>266</v>
      </c>
      <c r="C6" s="96">
        <f t="shared" ref="C6:AF6" si="2">SUM(C7:C11)-C10*2</f>
        <v>3229284.73</v>
      </c>
      <c r="D6" s="96">
        <f t="shared" ca="1" si="2"/>
        <v>3663292.9099999997</v>
      </c>
      <c r="E6" s="96">
        <f t="shared" ca="1" si="2"/>
        <v>3960744.7899999991</v>
      </c>
      <c r="F6" s="96">
        <f t="shared" ca="1" si="2"/>
        <v>4278512.9899999993</v>
      </c>
      <c r="G6" s="96">
        <f t="shared" ca="1" si="2"/>
        <v>4544910.1100000013</v>
      </c>
      <c r="H6" s="96">
        <f t="shared" ca="1" si="2"/>
        <v>6249829.6000000015</v>
      </c>
      <c r="I6" s="96">
        <f t="shared" ca="1" si="2"/>
        <v>7137333.8099999996</v>
      </c>
      <c r="J6" s="96">
        <f t="shared" ca="1" si="2"/>
        <v>8094118.709999999</v>
      </c>
      <c r="K6" s="96">
        <f t="shared" ca="1" si="2"/>
        <v>9098647.2900000028</v>
      </c>
      <c r="L6" s="96">
        <f t="shared" ca="1" si="2"/>
        <v>10130744.029999999</v>
      </c>
      <c r="M6" s="96">
        <f t="shared" ca="1" si="2"/>
        <v>11261697.999999996</v>
      </c>
      <c r="N6" s="96">
        <f t="shared" ca="1" si="2"/>
        <v>12444236.93</v>
      </c>
      <c r="O6" s="96">
        <f t="shared" ca="1" si="2"/>
        <v>13011148.350000001</v>
      </c>
      <c r="P6" s="96">
        <f t="shared" ca="1" si="2"/>
        <v>13576451.82</v>
      </c>
      <c r="Q6" s="96">
        <f t="shared" ca="1" si="2"/>
        <v>14132784.989999998</v>
      </c>
      <c r="R6" s="96">
        <f t="shared" ca="1" si="2"/>
        <v>14688358.529999999</v>
      </c>
      <c r="S6" s="96">
        <f t="shared" ca="1" si="2"/>
        <v>15256330.790000001</v>
      </c>
      <c r="T6" s="96">
        <f t="shared" ca="1" si="2"/>
        <v>15820666.940000001</v>
      </c>
      <c r="U6" s="96">
        <f t="shared" ca="1" si="2"/>
        <v>16384698.499999998</v>
      </c>
      <c r="V6" s="96">
        <f t="shared" ca="1" si="2"/>
        <v>16951296.110000003</v>
      </c>
      <c r="W6" s="96">
        <f t="shared" ca="1" si="2"/>
        <v>17513900.759999994</v>
      </c>
      <c r="X6" s="96">
        <f t="shared" ca="1" si="2"/>
        <v>18083946.240000006</v>
      </c>
      <c r="Y6" s="96">
        <f t="shared" ca="1" si="2"/>
        <v>18652218.109999999</v>
      </c>
      <c r="Z6" s="96">
        <f t="shared" ca="1" si="2"/>
        <v>19222247.590000004</v>
      </c>
      <c r="AA6" s="96">
        <f t="shared" ca="1" si="2"/>
        <v>19791811.02</v>
      </c>
      <c r="AB6" s="96">
        <f t="shared" ca="1" si="2"/>
        <v>20349516.850000001</v>
      </c>
      <c r="AC6" s="96">
        <f t="shared" ca="1" si="2"/>
        <v>20939562.27</v>
      </c>
      <c r="AD6" s="96">
        <f t="shared" ca="1" si="2"/>
        <v>21499234.119999997</v>
      </c>
      <c r="AE6" s="96">
        <f t="shared" ca="1" si="2"/>
        <v>22070482.75</v>
      </c>
      <c r="AF6" s="96">
        <f t="shared" ca="1" si="2"/>
        <v>22653294.539999999</v>
      </c>
      <c r="AG6" s="96">
        <f t="shared" ca="1" si="1"/>
        <v>404691304.18000001</v>
      </c>
    </row>
    <row r="7" spans="1:33" x14ac:dyDescent="0.25">
      <c r="B7" s="155" t="s">
        <v>278</v>
      </c>
      <c r="C7" s="106">
        <f>'8.1 DRE'!C6</f>
        <v>3303278.16</v>
      </c>
      <c r="D7" s="106">
        <f ca="1">'8.1 DRE'!D6</f>
        <v>3582609.4799999995</v>
      </c>
      <c r="E7" s="106">
        <f ca="1">'8.1 DRE'!E6</f>
        <v>3855135.5999999996</v>
      </c>
      <c r="F7" s="106">
        <f ca="1">'8.1 DRE'!F6</f>
        <v>4145805.7199999997</v>
      </c>
      <c r="G7" s="106">
        <f ca="1">'8.1 DRE'!G6</f>
        <v>4428331.32</v>
      </c>
      <c r="H7" s="106">
        <f ca="1">'8.1 DRE'!H6</f>
        <v>4716085.8000000007</v>
      </c>
      <c r="I7" s="106">
        <f ca="1">'8.1 DRE'!I6</f>
        <v>4992319.92</v>
      </c>
      <c r="J7" s="106">
        <f ca="1">'8.1 DRE'!J6</f>
        <v>5292066.2399999993</v>
      </c>
      <c r="K7" s="106">
        <f ca="1">'8.1 DRE'!K6</f>
        <v>5574431.8799999999</v>
      </c>
      <c r="L7" s="106">
        <f ca="1">'8.1 DRE'!L6</f>
        <v>5848292.3999999994</v>
      </c>
      <c r="M7" s="106">
        <f ca="1">'8.1 DRE'!M6</f>
        <v>6144751.919999999</v>
      </c>
      <c r="N7" s="106">
        <f ca="1">'8.1 DRE'!N6</f>
        <v>6433448.7599999998</v>
      </c>
      <c r="O7" s="106">
        <f ca="1">'8.1 DRE'!O6</f>
        <v>6709893.9600000009</v>
      </c>
      <c r="P7" s="106">
        <f ca="1">'8.1 DRE'!P6</f>
        <v>7013287.4399999995</v>
      </c>
      <c r="Q7" s="106">
        <f ca="1">'8.1 DRE'!Q6</f>
        <v>7298244.1200000001</v>
      </c>
      <c r="R7" s="106">
        <f ca="1">'8.1 DRE'!R6</f>
        <v>7585092.7200000007</v>
      </c>
      <c r="S7" s="106">
        <f ca="1">'8.1 DRE'!S6</f>
        <v>7872483.3600000013</v>
      </c>
      <c r="T7" s="106">
        <f ca="1">'8.1 DRE'!T6</f>
        <v>8166316.3200000012</v>
      </c>
      <c r="U7" s="106">
        <f ca="1">'8.1 DRE'!U6</f>
        <v>8456569.3200000003</v>
      </c>
      <c r="V7" s="106">
        <f ca="1">'8.1 DRE'!V6</f>
        <v>8748835.9199999981</v>
      </c>
      <c r="W7" s="106">
        <f ca="1">'8.1 DRE'!W6</f>
        <v>9038275.4399999995</v>
      </c>
      <c r="X7" s="106">
        <f ca="1">'8.1 DRE'!X6</f>
        <v>9333642.3600000013</v>
      </c>
      <c r="Y7" s="106">
        <f ca="1">'8.1 DRE'!Y6</f>
        <v>9637165.3199999984</v>
      </c>
      <c r="Z7" s="106">
        <f ca="1">'8.1 DRE'!Z6</f>
        <v>9918342.5999999996</v>
      </c>
      <c r="AA7" s="106">
        <f ca="1">'8.1 DRE'!AA6</f>
        <v>10210827</v>
      </c>
      <c r="AB7" s="106">
        <f ca="1">'8.1 DRE'!AB6</f>
        <v>10502817.719999999</v>
      </c>
      <c r="AC7" s="106">
        <f ca="1">'8.1 DRE'!AC6</f>
        <v>10801516.08</v>
      </c>
      <c r="AD7" s="106">
        <f ca="1">'8.1 DRE'!AD6</f>
        <v>11093154.120000001</v>
      </c>
      <c r="AE7" s="106">
        <f ca="1">'8.1 DRE'!AE6</f>
        <v>11386229.879999999</v>
      </c>
      <c r="AF7" s="106">
        <f ca="1">'8.1 DRE'!AF6</f>
        <v>11695088.879999999</v>
      </c>
      <c r="AG7" s="76">
        <f t="shared" ca="1" si="1"/>
        <v>223784339.76000002</v>
      </c>
    </row>
    <row r="8" spans="1:33" x14ac:dyDescent="0.25">
      <c r="B8" s="155" t="s">
        <v>279</v>
      </c>
      <c r="C8" s="106">
        <f>'8.1 DRE'!C7</f>
        <v>0</v>
      </c>
      <c r="D8" s="106">
        <f ca="1">'8.1 DRE'!D7</f>
        <v>0</v>
      </c>
      <c r="E8" s="106">
        <f ca="1">'8.1 DRE'!E7</f>
        <v>0</v>
      </c>
      <c r="F8" s="106">
        <f ca="1">'8.1 DRE'!F7</f>
        <v>0</v>
      </c>
      <c r="G8" s="106">
        <f ca="1">'8.1 DRE'!G7</f>
        <v>0</v>
      </c>
      <c r="H8" s="106">
        <f ca="1">'8.1 DRE'!H7</f>
        <v>1417494.48</v>
      </c>
      <c r="I8" s="106">
        <f ca="1">'8.1 DRE'!I7</f>
        <v>1998132.84</v>
      </c>
      <c r="J8" s="106">
        <f ca="1">'8.1 DRE'!J7</f>
        <v>2640342.4799999995</v>
      </c>
      <c r="K8" s="106">
        <f ca="1">'8.1 DRE'!K7</f>
        <v>3346621.68</v>
      </c>
      <c r="L8" s="106">
        <f ca="1">'8.1 DRE'!L7</f>
        <v>4088396.4000000008</v>
      </c>
      <c r="M8" s="106">
        <f ca="1">'8.1 DRE'!M7</f>
        <v>4906171.8</v>
      </c>
      <c r="N8" s="106">
        <f ca="1">'8.1 DRE'!N7</f>
        <v>5781870.96</v>
      </c>
      <c r="O8" s="106">
        <f ca="1">'8.1 DRE'!O7</f>
        <v>6049884.4799999995</v>
      </c>
      <c r="P8" s="106">
        <f ca="1">'8.1 DRE'!P7</f>
        <v>6300445.4399999995</v>
      </c>
      <c r="Q8" s="106">
        <f ca="1">'8.1 DRE'!Q7</f>
        <v>6560507.2799999993</v>
      </c>
      <c r="R8" s="106">
        <f ca="1">'8.1 DRE'!R7</f>
        <v>6818056.3200000003</v>
      </c>
      <c r="S8" s="106">
        <f ca="1">'8.1 DRE'!S7</f>
        <v>7087536.8399999999</v>
      </c>
      <c r="T8" s="106">
        <f ca="1">'8.1 DRE'!T7</f>
        <v>7346592</v>
      </c>
      <c r="U8" s="106">
        <f ca="1">'8.1 DRE'!U7</f>
        <v>7609045.3200000003</v>
      </c>
      <c r="V8" s="106">
        <f ca="1">'8.1 DRE'!V7</f>
        <v>7872040.8000000017</v>
      </c>
      <c r="W8" s="106">
        <f ca="1">'8.1 DRE'!W7</f>
        <v>8133840.7199999988</v>
      </c>
      <c r="X8" s="106">
        <f ca="1">'8.1 DRE'!X7</f>
        <v>8397185.7600000016</v>
      </c>
      <c r="Y8" s="106">
        <f ca="1">'8.1 DRE'!Y7</f>
        <v>8650331.2800000012</v>
      </c>
      <c r="Z8" s="106">
        <f ca="1">'8.1 DRE'!Z7</f>
        <v>8927952.9600000028</v>
      </c>
      <c r="AA8" s="106">
        <f ca="1">'8.1 DRE'!AA7</f>
        <v>9193599.8399999999</v>
      </c>
      <c r="AB8" s="106">
        <f ca="1">'8.1 DRE'!AB7</f>
        <v>9447830.7599999998</v>
      </c>
      <c r="AC8" s="106">
        <f ca="1">'8.1 DRE'!AC7</f>
        <v>9728003.6400000006</v>
      </c>
      <c r="AD8" s="106">
        <f ca="1">'8.1 DRE'!AD7</f>
        <v>9984183.2399999984</v>
      </c>
      <c r="AE8" s="106">
        <f ca="1">'8.1 DRE'!AE7</f>
        <v>10251126</v>
      </c>
      <c r="AF8" s="106">
        <f ca="1">'8.1 DRE'!AF7</f>
        <v>10513457.759999998</v>
      </c>
      <c r="AG8" s="76">
        <f t="shared" ca="1" si="1"/>
        <v>173050651.08000001</v>
      </c>
    </row>
    <row r="9" spans="1:33" x14ac:dyDescent="0.25">
      <c r="B9" s="155" t="s">
        <v>280</v>
      </c>
      <c r="C9" s="106">
        <f>'8.1 DRE'!C8</f>
        <v>132131.13</v>
      </c>
      <c r="D9" s="106">
        <f ca="1">'8.1 DRE'!D8</f>
        <v>143304.38</v>
      </c>
      <c r="E9" s="106">
        <f ca="1">'8.1 DRE'!E8</f>
        <v>154205.42000000001</v>
      </c>
      <c r="F9" s="106">
        <f ca="1">'8.1 DRE'!F8</f>
        <v>165832.23000000001</v>
      </c>
      <c r="G9" s="106">
        <f ca="1">'8.1 DRE'!G8</f>
        <v>177133.25</v>
      </c>
      <c r="H9" s="106">
        <f ca="1">'8.1 DRE'!H8</f>
        <v>224080.79</v>
      </c>
      <c r="I9" s="106">
        <f ca="1">'8.1 DRE'!I8</f>
        <v>249646.12</v>
      </c>
      <c r="J9" s="106">
        <f ca="1">'8.1 DRE'!J8</f>
        <v>277691.21000000002</v>
      </c>
      <c r="K9" s="106">
        <f ca="1">'8.1 DRE'!K8</f>
        <v>306642.82</v>
      </c>
      <c r="L9" s="106">
        <f ca="1">'8.1 DRE'!L8</f>
        <v>336141.61</v>
      </c>
      <c r="M9" s="106">
        <f ca="1">'8.1 DRE'!M8</f>
        <v>368444.37</v>
      </c>
      <c r="N9" s="106">
        <f ca="1">'8.1 DRE'!N8</f>
        <v>401884.72</v>
      </c>
      <c r="O9" s="106">
        <f ca="1">'8.1 DRE'!O8</f>
        <v>419642.87</v>
      </c>
      <c r="P9" s="106">
        <f ca="1">'8.1 DRE'!P8</f>
        <v>438042.63</v>
      </c>
      <c r="Q9" s="106">
        <f ca="1">'8.1 DRE'!Q8</f>
        <v>455942.45</v>
      </c>
      <c r="R9" s="106">
        <f ca="1">'8.1 DRE'!R8</f>
        <v>473855.12</v>
      </c>
      <c r="S9" s="106">
        <f ca="1">'8.1 DRE'!S8</f>
        <v>492087.76</v>
      </c>
      <c r="T9" s="106">
        <f ca="1">'8.1 DRE'!T8</f>
        <v>510317.45</v>
      </c>
      <c r="U9" s="106">
        <f ca="1">'8.1 DRE'!U8</f>
        <v>528488.91</v>
      </c>
      <c r="V9" s="106">
        <f ca="1">'8.1 DRE'!V8</f>
        <v>546754.46</v>
      </c>
      <c r="W9" s="106">
        <f ca="1">'8.1 DRE'!W8</f>
        <v>564877.04</v>
      </c>
      <c r="X9" s="106">
        <f ca="1">'8.1 DRE'!X8</f>
        <v>583275.34</v>
      </c>
      <c r="Y9" s="106">
        <f ca="1">'8.1 DRE'!Y8</f>
        <v>601744.89</v>
      </c>
      <c r="Z9" s="106">
        <f ca="1">'8.1 DRE'!Z8</f>
        <v>619932.53</v>
      </c>
      <c r="AA9" s="106">
        <f ca="1">'8.1 DRE'!AA8</f>
        <v>638273.07999999996</v>
      </c>
      <c r="AB9" s="106">
        <f ca="1">'8.1 DRE'!AB8</f>
        <v>656308.47999999998</v>
      </c>
      <c r="AC9" s="106">
        <f ca="1">'8.1 DRE'!AC8</f>
        <v>675260.73</v>
      </c>
      <c r="AD9" s="106">
        <f ca="1">'8.1 DRE'!AD8</f>
        <v>693330.75</v>
      </c>
      <c r="AE9" s="106">
        <f ca="1">'8.1 DRE'!AE8</f>
        <v>711727.35</v>
      </c>
      <c r="AF9" s="106">
        <f ca="1">'8.1 DRE'!AF8</f>
        <v>730640</v>
      </c>
      <c r="AG9" s="76">
        <f t="shared" ca="1" si="1"/>
        <v>13277639.890000001</v>
      </c>
    </row>
    <row r="10" spans="1:33" x14ac:dyDescent="0.25">
      <c r="B10" s="155" t="s">
        <v>281</v>
      </c>
      <c r="C10" s="106">
        <f>'8.1 DRE'!C9</f>
        <v>206124.56</v>
      </c>
      <c r="D10" s="106">
        <f ca="1">'8.1 DRE'!D9</f>
        <v>186295.69</v>
      </c>
      <c r="E10" s="106">
        <f ca="1">'8.1 DRE'!E9</f>
        <v>160373.64000000001</v>
      </c>
      <c r="F10" s="106">
        <f ca="1">'8.1 DRE'!F9</f>
        <v>129349.14</v>
      </c>
      <c r="G10" s="106">
        <f ca="1">'8.1 DRE'!G9</f>
        <v>138163.94</v>
      </c>
      <c r="H10" s="106">
        <f ca="1">'8.1 DRE'!H9</f>
        <v>190729.83</v>
      </c>
      <c r="I10" s="106">
        <f ca="1">'8.1 DRE'!I9</f>
        <v>217202.97</v>
      </c>
      <c r="J10" s="106">
        <f ca="1">'8.1 DRE'!J9</f>
        <v>246303</v>
      </c>
      <c r="K10" s="106">
        <f ca="1">'8.1 DRE'!K9</f>
        <v>276830.89</v>
      </c>
      <c r="L10" s="106">
        <f ca="1">'8.1 DRE'!L9</f>
        <v>308184.90999999997</v>
      </c>
      <c r="M10" s="106">
        <f ca="1">'8.1 DRE'!M9</f>
        <v>342581.04</v>
      </c>
      <c r="N10" s="106">
        <f ca="1">'8.1 DRE'!N9</f>
        <v>378516.13</v>
      </c>
      <c r="O10" s="106">
        <f ca="1">'8.1 DRE'!O9</f>
        <v>395382.64</v>
      </c>
      <c r="P10" s="106">
        <f ca="1">'8.1 DRE'!P9</f>
        <v>412553.27</v>
      </c>
      <c r="Q10" s="106">
        <f ca="1">'8.1 DRE'!Q9</f>
        <v>429440.82</v>
      </c>
      <c r="R10" s="106">
        <f ca="1">'8.1 DRE'!R9</f>
        <v>446310.12</v>
      </c>
      <c r="S10" s="106">
        <f ca="1">'8.1 DRE'!S9</f>
        <v>463563.24</v>
      </c>
      <c r="T10" s="106">
        <f ca="1">'8.1 DRE'!T9</f>
        <v>480696.77</v>
      </c>
      <c r="U10" s="106">
        <f ca="1">'8.1 DRE'!U9</f>
        <v>497823.11</v>
      </c>
      <c r="V10" s="106">
        <f ca="1">'8.1 DRE'!V9</f>
        <v>515028.94</v>
      </c>
      <c r="W10" s="106">
        <f ca="1">'8.1 DRE'!W9</f>
        <v>532109.80000000005</v>
      </c>
      <c r="X10" s="106">
        <f ca="1">'8.1 DRE'!X9</f>
        <v>549423.1</v>
      </c>
      <c r="Y10" s="106">
        <f ca="1">'8.1 DRE'!Y9</f>
        <v>566677.24</v>
      </c>
      <c r="Z10" s="106">
        <f ca="1">'8.1 DRE'!Z9</f>
        <v>583986.84</v>
      </c>
      <c r="AA10" s="106">
        <f ca="1">'8.1 DRE'!AA9</f>
        <v>601281</v>
      </c>
      <c r="AB10" s="106">
        <f ca="1">'8.1 DRE'!AB9</f>
        <v>618208.71</v>
      </c>
      <c r="AC10" s="106">
        <f ca="1">'8.1 DRE'!AC9</f>
        <v>636143.41</v>
      </c>
      <c r="AD10" s="106">
        <f ca="1">'8.1 DRE'!AD9</f>
        <v>653120.04</v>
      </c>
      <c r="AE10" s="106">
        <f ca="1">'8.1 DRE'!AE9</f>
        <v>670472.5</v>
      </c>
      <c r="AF10" s="106">
        <f ca="1">'8.1 DRE'!AF9</f>
        <v>688175.6</v>
      </c>
      <c r="AG10" s="76">
        <f t="shared" ca="1" si="1"/>
        <v>12521052.889999999</v>
      </c>
    </row>
    <row r="11" spans="1:33" x14ac:dyDescent="0.25">
      <c r="B11" s="155" t="s">
        <v>267</v>
      </c>
      <c r="C11" s="106">
        <f>'8.1 DRE'!C10</f>
        <v>0</v>
      </c>
      <c r="D11" s="106">
        <f>'8.1 DRE'!D10</f>
        <v>123674.74</v>
      </c>
      <c r="E11" s="106">
        <f ca="1">'8.1 DRE'!E10</f>
        <v>111777.41</v>
      </c>
      <c r="F11" s="106">
        <f ca="1">'8.1 DRE'!F10</f>
        <v>96224.18</v>
      </c>
      <c r="G11" s="106">
        <f ca="1">'8.1 DRE'!G10</f>
        <v>77609.48</v>
      </c>
      <c r="H11" s="106">
        <f ca="1">'8.1 DRE'!H10</f>
        <v>82898.36</v>
      </c>
      <c r="I11" s="106">
        <f ca="1">'8.1 DRE'!I10</f>
        <v>114437.9</v>
      </c>
      <c r="J11" s="106">
        <f ca="1">'8.1 DRE'!J10</f>
        <v>130321.78</v>
      </c>
      <c r="K11" s="106">
        <f ca="1">'8.1 DRE'!K10</f>
        <v>147781.79999999999</v>
      </c>
      <c r="L11" s="106">
        <f ca="1">'8.1 DRE'!L10</f>
        <v>166098.53</v>
      </c>
      <c r="M11" s="106">
        <f ca="1">'8.1 DRE'!M10</f>
        <v>184910.95</v>
      </c>
      <c r="N11" s="106">
        <f ca="1">'8.1 DRE'!N10</f>
        <v>205548.62</v>
      </c>
      <c r="O11" s="106">
        <f ca="1">'8.1 DRE'!O10</f>
        <v>227109.68</v>
      </c>
      <c r="P11" s="106">
        <f ca="1">'8.1 DRE'!P10</f>
        <v>237229.58</v>
      </c>
      <c r="Q11" s="106">
        <f ca="1">'8.1 DRE'!Q10</f>
        <v>247531.96</v>
      </c>
      <c r="R11" s="106">
        <f ca="1">'8.1 DRE'!R10</f>
        <v>257664.49</v>
      </c>
      <c r="S11" s="106">
        <f ca="1">'8.1 DRE'!S10</f>
        <v>267786.07</v>
      </c>
      <c r="T11" s="106">
        <f ca="1">'8.1 DRE'!T10</f>
        <v>278137.94</v>
      </c>
      <c r="U11" s="106">
        <f ca="1">'8.1 DRE'!U10</f>
        <v>288418.06</v>
      </c>
      <c r="V11" s="106">
        <f ca="1">'8.1 DRE'!V10</f>
        <v>298693.87</v>
      </c>
      <c r="W11" s="106">
        <f ca="1">'8.1 DRE'!W10</f>
        <v>309017.36</v>
      </c>
      <c r="X11" s="106">
        <f ca="1">'8.1 DRE'!X10</f>
        <v>319265.88</v>
      </c>
      <c r="Y11" s="106">
        <f ca="1">'8.1 DRE'!Y10</f>
        <v>329653.86</v>
      </c>
      <c r="Z11" s="106">
        <f ca="1">'8.1 DRE'!Z10</f>
        <v>340006.34</v>
      </c>
      <c r="AA11" s="106">
        <f ca="1">'8.1 DRE'!AA10</f>
        <v>350392.1</v>
      </c>
      <c r="AB11" s="106">
        <f ca="1">'8.1 DRE'!AB10</f>
        <v>360768.6</v>
      </c>
      <c r="AC11" s="106">
        <f ca="1">'8.1 DRE'!AC10</f>
        <v>370925.23</v>
      </c>
      <c r="AD11" s="106">
        <f ca="1">'8.1 DRE'!AD10</f>
        <v>381686.05</v>
      </c>
      <c r="AE11" s="106">
        <f ca="1">'8.1 DRE'!AE10</f>
        <v>391872.02</v>
      </c>
      <c r="AF11" s="106">
        <f ca="1">'8.1 DRE'!AF10</f>
        <v>402283.5</v>
      </c>
      <c r="AG11" s="76">
        <f t="shared" ca="1" si="1"/>
        <v>7099726.3399999999</v>
      </c>
    </row>
    <row r="12" spans="1:33" x14ac:dyDescent="0.25">
      <c r="B12" s="153" t="s">
        <v>268</v>
      </c>
      <c r="C12" s="96">
        <f>C13+C16+C21</f>
        <v>6709112.9699999997</v>
      </c>
      <c r="D12" s="96">
        <f t="shared" ref="D12:AF12" ca="1" si="3">D13+D16+D21</f>
        <v>5785848.9700000007</v>
      </c>
      <c r="E12" s="96">
        <f t="shared" ca="1" si="3"/>
        <v>5541134.1699999999</v>
      </c>
      <c r="F12" s="96">
        <f t="shared" ca="1" si="3"/>
        <v>3901279.66</v>
      </c>
      <c r="G12" s="96">
        <f t="shared" ca="1" si="3"/>
        <v>6635497.9400000004</v>
      </c>
      <c r="H12" s="96">
        <f t="shared" ca="1" si="3"/>
        <v>26172291.130000003</v>
      </c>
      <c r="I12" s="96">
        <f t="shared" ca="1" si="3"/>
        <v>8849879.6099999994</v>
      </c>
      <c r="J12" s="96">
        <f t="shared" ca="1" si="3"/>
        <v>13107919.74</v>
      </c>
      <c r="K12" s="96">
        <f t="shared" ca="1" si="3"/>
        <v>10928483.84</v>
      </c>
      <c r="L12" s="96">
        <f t="shared" ca="1" si="3"/>
        <v>12595400.85</v>
      </c>
      <c r="M12" s="96">
        <f t="shared" ca="1" si="3"/>
        <v>16175161.23</v>
      </c>
      <c r="N12" s="96">
        <f t="shared" ca="1" si="3"/>
        <v>14466239.020000001</v>
      </c>
      <c r="O12" s="96">
        <f t="shared" ca="1" si="3"/>
        <v>5192293.74</v>
      </c>
      <c r="P12" s="96">
        <f t="shared" ca="1" si="3"/>
        <v>5357726.6499999994</v>
      </c>
      <c r="Q12" s="96">
        <f t="shared" ca="1" si="3"/>
        <v>7476154.75</v>
      </c>
      <c r="R12" s="96">
        <f t="shared" ca="1" si="3"/>
        <v>6108945.1200000001</v>
      </c>
      <c r="S12" s="96">
        <f t="shared" ca="1" si="3"/>
        <v>5676551.2999999998</v>
      </c>
      <c r="T12" s="96">
        <f t="shared" ca="1" si="3"/>
        <v>5849326.4700000007</v>
      </c>
      <c r="U12" s="96">
        <f t="shared" ca="1" si="3"/>
        <v>5923885.2699999996</v>
      </c>
      <c r="V12" s="96">
        <f t="shared" ca="1" si="3"/>
        <v>6031104.6099999994</v>
      </c>
      <c r="W12" s="96">
        <f t="shared" ca="1" si="3"/>
        <v>8164524.0700000003</v>
      </c>
      <c r="X12" s="96">
        <f t="shared" ca="1" si="3"/>
        <v>6333997.5800000001</v>
      </c>
      <c r="Y12" s="96">
        <f t="shared" ca="1" si="3"/>
        <v>6408919.1299999999</v>
      </c>
      <c r="Z12" s="96">
        <f t="shared" ca="1" si="3"/>
        <v>8057809.4800000004</v>
      </c>
      <c r="AA12" s="96">
        <f t="shared" ca="1" si="3"/>
        <v>6643576.9199999999</v>
      </c>
      <c r="AB12" s="96">
        <f t="shared" ca="1" si="3"/>
        <v>7368357.7400000002</v>
      </c>
      <c r="AC12" s="96">
        <f t="shared" ca="1" si="3"/>
        <v>6893374.7400000002</v>
      </c>
      <c r="AD12" s="96">
        <f t="shared" ca="1" si="3"/>
        <v>7067946.9500000002</v>
      </c>
      <c r="AE12" s="96">
        <f t="shared" ca="1" si="3"/>
        <v>7145506.6099999994</v>
      </c>
      <c r="AF12" s="96">
        <f t="shared" ca="1" si="3"/>
        <v>7288630.709999999</v>
      </c>
      <c r="AG12" s="96">
        <f t="shared" ca="1" si="1"/>
        <v>249856880.97</v>
      </c>
    </row>
    <row r="13" spans="1:33" x14ac:dyDescent="0.25">
      <c r="B13" s="154" t="s">
        <v>269</v>
      </c>
      <c r="C13" s="96">
        <f>SUM(C14:C15)</f>
        <v>2364845.79</v>
      </c>
      <c r="D13" s="96">
        <f t="shared" ref="D13:AF13" ca="1" si="4">SUM(D14:D15)</f>
        <v>2278541.54</v>
      </c>
      <c r="E13" s="96">
        <f t="shared" ca="1" si="4"/>
        <v>2241401.96</v>
      </c>
      <c r="F13" s="96">
        <f t="shared" ca="1" si="4"/>
        <v>2287583.85</v>
      </c>
      <c r="G13" s="96">
        <f t="shared" ca="1" si="4"/>
        <v>2301845.9</v>
      </c>
      <c r="H13" s="96">
        <f t="shared" ca="1" si="4"/>
        <v>2712572.94</v>
      </c>
      <c r="I13" s="96">
        <f t="shared" ca="1" si="4"/>
        <v>2722584.9499999997</v>
      </c>
      <c r="J13" s="96">
        <f t="shared" ca="1" si="4"/>
        <v>2796743.49</v>
      </c>
      <c r="K13" s="96">
        <f t="shared" ca="1" si="4"/>
        <v>2850728.5599999996</v>
      </c>
      <c r="L13" s="96">
        <f t="shared" ca="1" si="4"/>
        <v>2918443.16</v>
      </c>
      <c r="M13" s="96">
        <f t="shared" ca="1" si="4"/>
        <v>3004349.69</v>
      </c>
      <c r="N13" s="96">
        <f t="shared" ca="1" si="4"/>
        <v>3066581.0799999996</v>
      </c>
      <c r="O13" s="96">
        <f t="shared" ca="1" si="4"/>
        <v>3089886.3</v>
      </c>
      <c r="P13" s="96">
        <f t="shared" ca="1" si="4"/>
        <v>3142669.8099999996</v>
      </c>
      <c r="Q13" s="96">
        <f t="shared" ca="1" si="4"/>
        <v>3187795.05</v>
      </c>
      <c r="R13" s="96">
        <f t="shared" ca="1" si="4"/>
        <v>3234076.13</v>
      </c>
      <c r="S13" s="96">
        <f t="shared" ca="1" si="4"/>
        <v>3286345.9099999997</v>
      </c>
      <c r="T13" s="96">
        <f t="shared" ca="1" si="4"/>
        <v>3338890.34</v>
      </c>
      <c r="U13" s="96">
        <f t="shared" ca="1" si="4"/>
        <v>3391304.46</v>
      </c>
      <c r="V13" s="96">
        <f t="shared" ca="1" si="4"/>
        <v>3425496.1</v>
      </c>
      <c r="W13" s="96">
        <f t="shared" ca="1" si="4"/>
        <v>3483779.6799999997</v>
      </c>
      <c r="X13" s="96">
        <f t="shared" ca="1" si="4"/>
        <v>3531975.83</v>
      </c>
      <c r="Y13" s="96">
        <f t="shared" ca="1" si="4"/>
        <v>3584171.01</v>
      </c>
      <c r="Z13" s="96">
        <f t="shared" ca="1" si="4"/>
        <v>3642609.85</v>
      </c>
      <c r="AA13" s="96">
        <f t="shared" ca="1" si="4"/>
        <v>3669333.46</v>
      </c>
      <c r="AB13" s="96">
        <f t="shared" ca="1" si="4"/>
        <v>3721668.34</v>
      </c>
      <c r="AC13" s="96">
        <f t="shared" ca="1" si="4"/>
        <v>3774344.06</v>
      </c>
      <c r="AD13" s="96">
        <f t="shared" ca="1" si="4"/>
        <v>3826559.2800000003</v>
      </c>
      <c r="AE13" s="96">
        <f t="shared" ca="1" si="4"/>
        <v>3878841.1899999995</v>
      </c>
      <c r="AF13" s="96">
        <f t="shared" ca="1" si="4"/>
        <v>3907408.8</v>
      </c>
      <c r="AG13" s="96">
        <f t="shared" ca="1" si="1"/>
        <v>94663378.50999999</v>
      </c>
    </row>
    <row r="14" spans="1:33" x14ac:dyDescent="0.25">
      <c r="B14" s="155" t="s">
        <v>282</v>
      </c>
      <c r="C14" s="79">
        <f>'8.1 DRE'!C11</f>
        <v>117868.89</v>
      </c>
      <c r="D14" s="79">
        <f ca="1">'8.1 DRE'!D11</f>
        <v>133710.19</v>
      </c>
      <c r="E14" s="79">
        <f ca="1">'8.1 DRE'!E11</f>
        <v>144567.18</v>
      </c>
      <c r="F14" s="79">
        <f ca="1">'8.1 DRE'!F11</f>
        <v>156165.72</v>
      </c>
      <c r="G14" s="79">
        <f ca="1">'8.1 DRE'!G11</f>
        <v>165889.22</v>
      </c>
      <c r="H14" s="79">
        <f ca="1">'8.1 DRE'!H11</f>
        <v>228118.78</v>
      </c>
      <c r="I14" s="79">
        <f ca="1">'8.1 DRE'!I11</f>
        <v>260512.68</v>
      </c>
      <c r="J14" s="79">
        <f ca="1">'8.1 DRE'!J11</f>
        <v>295435.33</v>
      </c>
      <c r="K14" s="79">
        <f ca="1">'8.1 DRE'!K11</f>
        <v>332100.63</v>
      </c>
      <c r="L14" s="79">
        <f ca="1">'8.1 DRE'!L11</f>
        <v>369772.16</v>
      </c>
      <c r="M14" s="79">
        <f ca="1">'8.1 DRE'!M11</f>
        <v>411051.98</v>
      </c>
      <c r="N14" s="79">
        <f ca="1">'8.1 DRE'!N11</f>
        <v>454214.65</v>
      </c>
      <c r="O14" s="79">
        <f ca="1">'8.1 DRE'!O11</f>
        <v>474906.91</v>
      </c>
      <c r="P14" s="79">
        <f ca="1">'8.1 DRE'!P11</f>
        <v>495540.49</v>
      </c>
      <c r="Q14" s="79">
        <f ca="1">'8.1 DRE'!Q11</f>
        <v>515846.65</v>
      </c>
      <c r="R14" s="79">
        <f ca="1">'8.1 DRE'!R11</f>
        <v>536125.09</v>
      </c>
      <c r="S14" s="79">
        <f ca="1">'8.1 DRE'!S11</f>
        <v>556856.06999999995</v>
      </c>
      <c r="T14" s="79">
        <f ca="1">'8.1 DRE'!T11</f>
        <v>577454.34</v>
      </c>
      <c r="U14" s="79">
        <f ca="1">'8.1 DRE'!U11</f>
        <v>598041.5</v>
      </c>
      <c r="V14" s="79">
        <f ca="1">'8.1 DRE'!V11</f>
        <v>618722.31000000006</v>
      </c>
      <c r="W14" s="79">
        <f ca="1">'8.1 DRE'!W11</f>
        <v>639257.38</v>
      </c>
      <c r="X14" s="79">
        <f ca="1">'8.1 DRE'!X11</f>
        <v>660064.04</v>
      </c>
      <c r="Y14" s="79">
        <f ca="1">'8.1 DRE'!Y11</f>
        <v>680805.96</v>
      </c>
      <c r="Z14" s="79">
        <f ca="1">'8.1 DRE'!Z11</f>
        <v>701612.04</v>
      </c>
      <c r="AA14" s="79">
        <f ca="1">'8.1 DRE'!AA11</f>
        <v>722401.1</v>
      </c>
      <c r="AB14" s="79">
        <f ca="1">'8.1 DRE'!AB11</f>
        <v>742757.37</v>
      </c>
      <c r="AC14" s="79">
        <f ca="1">'8.1 DRE'!AC11</f>
        <v>764294.02</v>
      </c>
      <c r="AD14" s="79">
        <f ca="1">'8.1 DRE'!AD11</f>
        <v>784722.05</v>
      </c>
      <c r="AE14" s="79">
        <f ca="1">'8.1 DRE'!AE11</f>
        <v>805572.62</v>
      </c>
      <c r="AF14" s="79">
        <f ca="1">'8.1 DRE'!AF11</f>
        <v>826845.25</v>
      </c>
      <c r="AG14" s="79">
        <f t="shared" ca="1" si="1"/>
        <v>14771232.6</v>
      </c>
    </row>
    <row r="15" spans="1:33" x14ac:dyDescent="0.25">
      <c r="B15" s="155" t="s">
        <v>283</v>
      </c>
      <c r="C15" s="79">
        <f>'8.1 DRE'!C13</f>
        <v>2246976.9</v>
      </c>
      <c r="D15" s="79">
        <f ca="1">'8.1 DRE'!D13</f>
        <v>2144831.35</v>
      </c>
      <c r="E15" s="79">
        <f ca="1">'8.1 DRE'!E13</f>
        <v>2096834.78</v>
      </c>
      <c r="F15" s="79">
        <f ca="1">'8.1 DRE'!F13</f>
        <v>2131418.13</v>
      </c>
      <c r="G15" s="79">
        <f ca="1">'8.1 DRE'!G13</f>
        <v>2135956.6799999997</v>
      </c>
      <c r="H15" s="79">
        <f ca="1">'8.1 DRE'!H13</f>
        <v>2484454.16</v>
      </c>
      <c r="I15" s="79">
        <f ca="1">'8.1 DRE'!I13</f>
        <v>2462072.2699999996</v>
      </c>
      <c r="J15" s="79">
        <f ca="1">'8.1 DRE'!J13</f>
        <v>2501308.16</v>
      </c>
      <c r="K15" s="79">
        <f ca="1">'8.1 DRE'!K13</f>
        <v>2518627.9299999997</v>
      </c>
      <c r="L15" s="79">
        <f ca="1">'8.1 DRE'!L13</f>
        <v>2548671</v>
      </c>
      <c r="M15" s="79">
        <f ca="1">'8.1 DRE'!M13</f>
        <v>2593297.71</v>
      </c>
      <c r="N15" s="79">
        <f ca="1">'8.1 DRE'!N13</f>
        <v>2612366.4299999997</v>
      </c>
      <c r="O15" s="79">
        <f ca="1">'8.1 DRE'!O13</f>
        <v>2614979.3899999997</v>
      </c>
      <c r="P15" s="79">
        <f ca="1">'8.1 DRE'!P13</f>
        <v>2647129.3199999998</v>
      </c>
      <c r="Q15" s="79">
        <f ca="1">'8.1 DRE'!Q13</f>
        <v>2671948.4</v>
      </c>
      <c r="R15" s="79">
        <f ca="1">'8.1 DRE'!R13</f>
        <v>2697951.04</v>
      </c>
      <c r="S15" s="79">
        <f ca="1">'8.1 DRE'!S13</f>
        <v>2729489.84</v>
      </c>
      <c r="T15" s="79">
        <f ca="1">'8.1 DRE'!T13</f>
        <v>2761436</v>
      </c>
      <c r="U15" s="79">
        <f ca="1">'8.1 DRE'!U13</f>
        <v>2793262.96</v>
      </c>
      <c r="V15" s="79">
        <f ca="1">'8.1 DRE'!V13</f>
        <v>2806773.79</v>
      </c>
      <c r="W15" s="79">
        <f ca="1">'8.1 DRE'!W13</f>
        <v>2844522.3</v>
      </c>
      <c r="X15" s="79">
        <f ca="1">'8.1 DRE'!X13</f>
        <v>2871911.79</v>
      </c>
      <c r="Y15" s="79">
        <f ca="1">'8.1 DRE'!Y13</f>
        <v>2903365.05</v>
      </c>
      <c r="Z15" s="79">
        <f ca="1">'8.1 DRE'!Z13</f>
        <v>2940997.81</v>
      </c>
      <c r="AA15" s="79">
        <f ca="1">'8.1 DRE'!AA13</f>
        <v>2946932.36</v>
      </c>
      <c r="AB15" s="79">
        <f ca="1">'8.1 DRE'!AB13</f>
        <v>2978910.9699999997</v>
      </c>
      <c r="AC15" s="79">
        <f ca="1">'8.1 DRE'!AC13</f>
        <v>3010050.04</v>
      </c>
      <c r="AD15" s="79">
        <f ca="1">'8.1 DRE'!AD13</f>
        <v>3041837.23</v>
      </c>
      <c r="AE15" s="79">
        <f ca="1">'8.1 DRE'!AE13</f>
        <v>3073268.5699999994</v>
      </c>
      <c r="AF15" s="79">
        <f ca="1">'8.1 DRE'!AF13</f>
        <v>3080563.55</v>
      </c>
      <c r="AG15" s="79">
        <f t="shared" ca="1" si="1"/>
        <v>79892145.909999996</v>
      </c>
    </row>
    <row r="16" spans="1:33" x14ac:dyDescent="0.25">
      <c r="B16" s="154" t="s">
        <v>270</v>
      </c>
      <c r="C16" s="96">
        <f t="shared" ref="C16:AF16" si="5">SUM(C17:C20)</f>
        <v>4016921</v>
      </c>
      <c r="D16" s="96">
        <f t="shared" si="5"/>
        <v>3132741.16</v>
      </c>
      <c r="E16" s="96">
        <f t="shared" si="5"/>
        <v>2892803.1799999997</v>
      </c>
      <c r="F16" s="96">
        <f t="shared" si="5"/>
        <v>1172193.6000000001</v>
      </c>
      <c r="G16" s="96">
        <f t="shared" si="5"/>
        <v>3863165.8200000003</v>
      </c>
      <c r="H16" s="96">
        <f t="shared" si="5"/>
        <v>22803736.73</v>
      </c>
      <c r="I16" s="96">
        <f t="shared" si="5"/>
        <v>5374752.75</v>
      </c>
      <c r="J16" s="96">
        <f t="shared" si="5"/>
        <v>9454536.1300000008</v>
      </c>
      <c r="K16" s="96">
        <f t="shared" si="5"/>
        <v>7111822.46</v>
      </c>
      <c r="L16" s="96">
        <f t="shared" si="5"/>
        <v>8598732.7400000002</v>
      </c>
      <c r="M16" s="96">
        <f t="shared" si="5"/>
        <v>11969538.800000001</v>
      </c>
      <c r="N16" s="96">
        <f t="shared" si="5"/>
        <v>10069724.970000001</v>
      </c>
      <c r="O16" s="96">
        <f t="shared" si="5"/>
        <v>710794.5</v>
      </c>
      <c r="P16" s="96">
        <f t="shared" si="5"/>
        <v>761938.88</v>
      </c>
      <c r="Q16" s="96">
        <f t="shared" si="5"/>
        <v>2774712.69</v>
      </c>
      <c r="R16" s="96">
        <f t="shared" si="5"/>
        <v>1300775.58</v>
      </c>
      <c r="S16" s="96">
        <f t="shared" si="5"/>
        <v>754316.59000000008</v>
      </c>
      <c r="T16" s="96">
        <f t="shared" si="5"/>
        <v>813147.57000000007</v>
      </c>
      <c r="U16" s="96">
        <f t="shared" si="5"/>
        <v>773925.61</v>
      </c>
      <c r="V16" s="96">
        <f t="shared" si="5"/>
        <v>785307.49</v>
      </c>
      <c r="W16" s="96">
        <f t="shared" si="5"/>
        <v>2799231.99</v>
      </c>
      <c r="X16" s="96">
        <f t="shared" si="5"/>
        <v>858488.4</v>
      </c>
      <c r="Y16" s="96">
        <f t="shared" si="5"/>
        <v>819386.79</v>
      </c>
      <c r="Z16" s="96">
        <f t="shared" si="5"/>
        <v>2347819.1</v>
      </c>
      <c r="AA16" s="96">
        <f t="shared" si="5"/>
        <v>844894.41999999993</v>
      </c>
      <c r="AB16" s="96">
        <f t="shared" si="5"/>
        <v>1456661.96</v>
      </c>
      <c r="AC16" s="96">
        <f t="shared" si="5"/>
        <v>864806.31</v>
      </c>
      <c r="AD16" s="96">
        <f t="shared" si="5"/>
        <v>926271</v>
      </c>
      <c r="AE16" s="96">
        <f t="shared" si="5"/>
        <v>889396.9</v>
      </c>
      <c r="AF16" s="96">
        <f t="shared" si="5"/>
        <v>940543.46</v>
      </c>
      <c r="AG16" s="96">
        <f t="shared" si="1"/>
        <v>111883088.57999998</v>
      </c>
    </row>
    <row r="17" spans="2:33" x14ac:dyDescent="0.25">
      <c r="B17" s="155" t="s">
        <v>271</v>
      </c>
      <c r="C17" s="79">
        <f>'6.1 Abast. Água'!G34</f>
        <v>2031095.51</v>
      </c>
      <c r="D17" s="79">
        <f>'6.1 Abast. Água'!H34</f>
        <v>2293776.39</v>
      </c>
      <c r="E17" s="79">
        <f>'6.1 Abast. Água'!I34</f>
        <v>2346427.13</v>
      </c>
      <c r="F17" s="79">
        <f>'6.1 Abast. Água'!J34</f>
        <v>822059.21</v>
      </c>
      <c r="G17" s="79">
        <f>'6.1 Abast. Água'!K34</f>
        <v>3004305.74</v>
      </c>
      <c r="H17" s="79">
        <f>'6.1 Abast. Água'!L34</f>
        <v>5760670.04</v>
      </c>
      <c r="I17" s="79">
        <f>'6.1 Abast. Água'!M34</f>
        <v>325963.53000000003</v>
      </c>
      <c r="J17" s="79">
        <f>'6.1 Abast. Água'!N34</f>
        <v>1126089.6499999999</v>
      </c>
      <c r="K17" s="79">
        <f>'6.1 Abast. Água'!O34</f>
        <v>326770.92</v>
      </c>
      <c r="L17" s="79">
        <f>'6.1 Abast. Água'!P34</f>
        <v>1511691.53</v>
      </c>
      <c r="M17" s="79">
        <f>'6.1 Abast. Água'!Q34</f>
        <v>342041.27</v>
      </c>
      <c r="N17" s="79">
        <f>'6.1 Abast. Água'!R34</f>
        <v>1142466.8400000001</v>
      </c>
      <c r="O17" s="79">
        <f>'6.1 Abast. Água'!S34</f>
        <v>357467.15</v>
      </c>
      <c r="P17" s="79">
        <f>'6.1 Abast. Água'!T34</f>
        <v>365239.03999999998</v>
      </c>
      <c r="Q17" s="79">
        <f>'6.1 Abast. Água'!U34</f>
        <v>2417952.6</v>
      </c>
      <c r="R17" s="79">
        <f>'6.1 Abast. Água'!V34</f>
        <v>380896.13</v>
      </c>
      <c r="S17" s="79">
        <f>'6.1 Abast. Água'!W34</f>
        <v>388756.2</v>
      </c>
      <c r="T17" s="79">
        <f>'6.1 Abast. Água'!X34</f>
        <v>396675.42</v>
      </c>
      <c r="U17" s="79">
        <f>'6.1 Abast. Água'!Y34</f>
        <v>404693.7</v>
      </c>
      <c r="V17" s="79">
        <f>'6.1 Abast. Água'!Z34</f>
        <v>412808.56</v>
      </c>
      <c r="W17" s="79">
        <f>'6.1 Abast. Água'!AA34</f>
        <v>1860763.65</v>
      </c>
      <c r="X17" s="79">
        <f>'6.1 Abast. Água'!AB34</f>
        <v>429032.31</v>
      </c>
      <c r="Y17" s="79">
        <f>'6.1 Abast. Água'!AC34</f>
        <v>437130.43</v>
      </c>
      <c r="Z17" s="79">
        <f>'6.1 Abast. Água'!AD34</f>
        <v>445259.84</v>
      </c>
      <c r="AA17" s="79">
        <f>'6.1 Abast. Água'!AE34</f>
        <v>453435.81</v>
      </c>
      <c r="AB17" s="79">
        <f>'6.1 Abast. Água'!AF34</f>
        <v>461563.82</v>
      </c>
      <c r="AC17" s="79">
        <f>'6.1 Abast. Água'!AG34</f>
        <v>469594.59</v>
      </c>
      <c r="AD17" s="79">
        <f>'6.1 Abast. Água'!AH34</f>
        <v>477538.08</v>
      </c>
      <c r="AE17" s="79">
        <f>'6.1 Abast. Água'!AI34</f>
        <v>485423.58</v>
      </c>
      <c r="AF17" s="79">
        <f>'6.1 Abast. Água'!AJ34</f>
        <v>493251.55</v>
      </c>
      <c r="AG17" s="79">
        <f t="shared" si="1"/>
        <v>32170840.219999991</v>
      </c>
    </row>
    <row r="18" spans="2:33" x14ac:dyDescent="0.25">
      <c r="B18" s="155" t="s">
        <v>272</v>
      </c>
      <c r="C18" s="79">
        <f>'6.2 Esgot. Sanitário'!G44</f>
        <v>491615.6</v>
      </c>
      <c r="D18" s="79">
        <f>'6.2 Esgot. Sanitário'!H44</f>
        <v>506664.77</v>
      </c>
      <c r="E18" s="79">
        <f>'6.2 Esgot. Sanitário'!I44</f>
        <v>214076.05</v>
      </c>
      <c r="F18" s="79">
        <f>'6.2 Esgot. Sanitário'!J44</f>
        <v>17834.39</v>
      </c>
      <c r="G18" s="79">
        <f>'6.2 Esgot. Sanitário'!K44</f>
        <v>526560.07999999996</v>
      </c>
      <c r="H18" s="79">
        <f>'6.2 Esgot. Sanitário'!L44</f>
        <v>16150716.800000001</v>
      </c>
      <c r="I18" s="79">
        <f>'6.2 Esgot. Sanitário'!M44</f>
        <v>4716489.22</v>
      </c>
      <c r="J18" s="79">
        <f>'6.2 Esgot. Sanitário'!N44</f>
        <v>7996146.4800000004</v>
      </c>
      <c r="K18" s="79">
        <f>'6.2 Esgot. Sanitário'!O44</f>
        <v>6452751.54</v>
      </c>
      <c r="L18" s="79">
        <f>'6.2 Esgot. Sanitário'!P44</f>
        <v>6754741.21</v>
      </c>
      <c r="M18" s="79">
        <f>'6.2 Esgot. Sanitário'!Q44</f>
        <v>10735147.640000001</v>
      </c>
      <c r="N18" s="79">
        <f>'6.2 Esgot. Sanitário'!R44</f>
        <v>8794958.1300000008</v>
      </c>
      <c r="O18" s="79">
        <f>'6.2 Esgot. Sanitário'!S44</f>
        <v>221027.35</v>
      </c>
      <c r="P18" s="79">
        <f>'6.2 Esgot. Sanitário'!T44</f>
        <v>264399.84000000003</v>
      </c>
      <c r="Q18" s="79">
        <f>'6.2 Esgot. Sanitário'!U44</f>
        <v>224460.09</v>
      </c>
      <c r="R18" s="79">
        <f>'6.2 Esgot. Sanitário'!V44</f>
        <v>227529.56</v>
      </c>
      <c r="S18" s="79">
        <f>'6.2 Esgot. Sanitário'!W44</f>
        <v>233260.39</v>
      </c>
      <c r="T18" s="79">
        <f>'6.2 Esgot. Sanitário'!X44</f>
        <v>284172.15000000002</v>
      </c>
      <c r="U18" s="79">
        <f>'6.2 Esgot. Sanitário'!Y44</f>
        <v>236931.91</v>
      </c>
      <c r="V18" s="79">
        <f>'6.2 Esgot. Sanitário'!Z44</f>
        <v>240198.93</v>
      </c>
      <c r="W18" s="79">
        <f>'6.2 Esgot. Sanitário'!AA44</f>
        <v>246118.45</v>
      </c>
      <c r="X18" s="79">
        <f>'6.2 Esgot. Sanitário'!AB44</f>
        <v>297156.09000000003</v>
      </c>
      <c r="Y18" s="79">
        <f>'6.2 Esgot. Sanitário'!AC44</f>
        <v>249956.36</v>
      </c>
      <c r="Z18" s="79">
        <f>'6.2 Esgot. Sanitário'!AD44</f>
        <v>1770259.26</v>
      </c>
      <c r="AA18" s="79">
        <f>'6.2 Esgot. Sanitário'!AE44</f>
        <v>259158.61</v>
      </c>
      <c r="AB18" s="79">
        <f>'6.2 Esgot. Sanitário'!AF44</f>
        <v>302748.25</v>
      </c>
      <c r="AC18" s="79">
        <f>'6.2 Esgot. Sanitário'!AG44</f>
        <v>262911.71999999997</v>
      </c>
      <c r="AD18" s="79">
        <f>'6.2 Esgot. Sanitário'!AH44</f>
        <v>316432.92</v>
      </c>
      <c r="AE18" s="79">
        <f>'6.2 Esgot. Sanitário'!AI44</f>
        <v>271673.32</v>
      </c>
      <c r="AF18" s="79">
        <f>'6.2 Esgot. Sanitário'!AJ44</f>
        <v>314991.90999999997</v>
      </c>
      <c r="AG18" s="79">
        <f t="shared" si="1"/>
        <v>69581089.020000011</v>
      </c>
    </row>
    <row r="19" spans="2:33" x14ac:dyDescent="0.25">
      <c r="B19" s="155" t="s">
        <v>273</v>
      </c>
      <c r="C19" s="79">
        <f>'6.3 Operacional'!G41</f>
        <v>494209.89</v>
      </c>
      <c r="D19" s="79">
        <f>'6.3 Operacional'!H41</f>
        <v>132300</v>
      </c>
      <c r="E19" s="79">
        <f>'6.3 Operacional'!I41</f>
        <v>132300</v>
      </c>
      <c r="F19" s="79">
        <f>'6.3 Operacional'!J41</f>
        <v>132300</v>
      </c>
      <c r="G19" s="79">
        <f>'6.3 Operacional'!K41</f>
        <v>132300</v>
      </c>
      <c r="H19" s="79">
        <f>'6.3 Operacional'!L41</f>
        <v>692349.89</v>
      </c>
      <c r="I19" s="79">
        <f>'6.3 Operacional'!M41</f>
        <v>132300</v>
      </c>
      <c r="J19" s="79">
        <f>'6.3 Operacional'!N41</f>
        <v>132300</v>
      </c>
      <c r="K19" s="79">
        <f>'6.3 Operacional'!O41</f>
        <v>132300</v>
      </c>
      <c r="L19" s="79">
        <f>'6.3 Operacional'!P41</f>
        <v>132300</v>
      </c>
      <c r="M19" s="79">
        <f>'6.3 Operacional'!Q41</f>
        <v>692349.89</v>
      </c>
      <c r="N19" s="79">
        <f>'6.3 Operacional'!R41</f>
        <v>132300</v>
      </c>
      <c r="O19" s="79">
        <f>'6.3 Operacional'!S41</f>
        <v>132300</v>
      </c>
      <c r="P19" s="79">
        <f>'6.3 Operacional'!T41</f>
        <v>132300</v>
      </c>
      <c r="Q19" s="79">
        <f>'6.3 Operacional'!U41</f>
        <v>132300</v>
      </c>
      <c r="R19" s="79">
        <f>'6.3 Operacional'!V41</f>
        <v>692349.89</v>
      </c>
      <c r="S19" s="79">
        <f>'6.3 Operacional'!W41</f>
        <v>132300</v>
      </c>
      <c r="T19" s="79">
        <f>'6.3 Operacional'!X41</f>
        <v>132300</v>
      </c>
      <c r="U19" s="79">
        <f>'6.3 Operacional'!Y41</f>
        <v>132300</v>
      </c>
      <c r="V19" s="79">
        <f>'6.3 Operacional'!Z41</f>
        <v>132300</v>
      </c>
      <c r="W19" s="79">
        <f>'6.3 Operacional'!AA41</f>
        <v>692349.89</v>
      </c>
      <c r="X19" s="79">
        <f>'6.3 Operacional'!AB41</f>
        <v>132300</v>
      </c>
      <c r="Y19" s="79">
        <f>'6.3 Operacional'!AC41</f>
        <v>132300</v>
      </c>
      <c r="Z19" s="79">
        <f>'6.3 Operacional'!AD41</f>
        <v>132300</v>
      </c>
      <c r="AA19" s="79">
        <f>'6.3 Operacional'!AE41</f>
        <v>132300</v>
      </c>
      <c r="AB19" s="79">
        <f>'6.3 Operacional'!AF41</f>
        <v>692349.89</v>
      </c>
      <c r="AC19" s="79">
        <f>'6.3 Operacional'!AG41</f>
        <v>132300</v>
      </c>
      <c r="AD19" s="79">
        <f>'6.3 Operacional'!AH41</f>
        <v>132300</v>
      </c>
      <c r="AE19" s="79">
        <f>'6.3 Operacional'!AI41</f>
        <v>132300</v>
      </c>
      <c r="AF19" s="79">
        <f>'6.3 Operacional'!AJ41</f>
        <v>132300</v>
      </c>
      <c r="AG19" s="79">
        <f t="shared" si="1"/>
        <v>7131159.3399999999</v>
      </c>
    </row>
    <row r="20" spans="2:33" x14ac:dyDescent="0.25">
      <c r="B20" s="155" t="s">
        <v>347</v>
      </c>
      <c r="C20" s="79">
        <v>1000000</v>
      </c>
      <c r="D20" s="79">
        <v>200000</v>
      </c>
      <c r="E20" s="79">
        <v>200000</v>
      </c>
      <c r="F20" s="79">
        <v>200000</v>
      </c>
      <c r="G20" s="79">
        <v>200000</v>
      </c>
      <c r="H20" s="79">
        <v>200000</v>
      </c>
      <c r="I20" s="79">
        <v>200000</v>
      </c>
      <c r="J20" s="79">
        <v>200000</v>
      </c>
      <c r="K20" s="79">
        <v>200000</v>
      </c>
      <c r="L20" s="79">
        <v>200000</v>
      </c>
      <c r="M20" s="79">
        <v>200000</v>
      </c>
      <c r="N20" s="79">
        <v>0</v>
      </c>
      <c r="O20" s="79">
        <v>0</v>
      </c>
      <c r="P20" s="79">
        <v>0</v>
      </c>
      <c r="Q20" s="79">
        <v>0</v>
      </c>
      <c r="R20" s="79">
        <v>0</v>
      </c>
      <c r="S20" s="79">
        <v>0</v>
      </c>
      <c r="T20" s="79">
        <v>0</v>
      </c>
      <c r="U20" s="79">
        <v>0</v>
      </c>
      <c r="V20" s="79">
        <v>0</v>
      </c>
      <c r="W20" s="79">
        <v>0</v>
      </c>
      <c r="X20" s="79">
        <v>0</v>
      </c>
      <c r="Y20" s="79">
        <v>0</v>
      </c>
      <c r="Z20" s="79">
        <v>0</v>
      </c>
      <c r="AA20" s="79">
        <v>0</v>
      </c>
      <c r="AB20" s="79">
        <v>0</v>
      </c>
      <c r="AC20" s="79">
        <v>0</v>
      </c>
      <c r="AD20" s="79">
        <v>0</v>
      </c>
      <c r="AE20" s="79">
        <v>0</v>
      </c>
      <c r="AF20" s="79">
        <v>0</v>
      </c>
      <c r="AG20" s="79">
        <f t="shared" si="1"/>
        <v>3000000</v>
      </c>
    </row>
    <row r="21" spans="2:33" x14ac:dyDescent="0.25">
      <c r="B21" s="154" t="s">
        <v>274</v>
      </c>
      <c r="C21" s="96">
        <f>SUM(C22:C23)</f>
        <v>327346.18000000005</v>
      </c>
      <c r="D21" s="96">
        <f t="shared" ref="D21:AF21" ca="1" si="6">SUM(D22:D23)</f>
        <v>374566.27</v>
      </c>
      <c r="E21" s="96">
        <f t="shared" ca="1" si="6"/>
        <v>406929.03</v>
      </c>
      <c r="F21" s="96">
        <f t="shared" ca="1" si="6"/>
        <v>441502.20999999996</v>
      </c>
      <c r="G21" s="96">
        <f t="shared" ca="1" si="6"/>
        <v>470486.22</v>
      </c>
      <c r="H21" s="96">
        <f t="shared" ca="1" si="6"/>
        <v>655981.46</v>
      </c>
      <c r="I21" s="96">
        <f t="shared" ca="1" si="6"/>
        <v>752541.90999999992</v>
      </c>
      <c r="J21" s="96">
        <f t="shared" ca="1" si="6"/>
        <v>856640.12</v>
      </c>
      <c r="K21" s="96">
        <f t="shared" ca="1" si="6"/>
        <v>965932.82000000007</v>
      </c>
      <c r="L21" s="96">
        <f t="shared" ca="1" si="6"/>
        <v>1078224.95</v>
      </c>
      <c r="M21" s="96">
        <f t="shared" ca="1" si="6"/>
        <v>1201272.7400000002</v>
      </c>
      <c r="N21" s="96">
        <f t="shared" ca="1" si="6"/>
        <v>1329932.97</v>
      </c>
      <c r="O21" s="96">
        <f t="shared" ca="1" si="6"/>
        <v>1391612.94</v>
      </c>
      <c r="P21" s="96">
        <f t="shared" ca="1" si="6"/>
        <v>1453117.96</v>
      </c>
      <c r="Q21" s="96">
        <f t="shared" ca="1" si="6"/>
        <v>1513647.01</v>
      </c>
      <c r="R21" s="96">
        <f t="shared" ca="1" si="6"/>
        <v>1574093.41</v>
      </c>
      <c r="S21" s="96">
        <f t="shared" ca="1" si="6"/>
        <v>1635888.8</v>
      </c>
      <c r="T21" s="96">
        <f t="shared" ca="1" si="6"/>
        <v>1697288.56</v>
      </c>
      <c r="U21" s="96">
        <f t="shared" ca="1" si="6"/>
        <v>1758655.2</v>
      </c>
      <c r="V21" s="96">
        <f t="shared" ca="1" si="6"/>
        <v>1820301.02</v>
      </c>
      <c r="W21" s="96">
        <f t="shared" ca="1" si="6"/>
        <v>1881512.4000000001</v>
      </c>
      <c r="X21" s="96">
        <f t="shared" ca="1" si="6"/>
        <v>1943533.35</v>
      </c>
      <c r="Y21" s="96">
        <f t="shared" ca="1" si="6"/>
        <v>2005361.33</v>
      </c>
      <c r="Z21" s="96">
        <f t="shared" ca="1" si="6"/>
        <v>2067380.53</v>
      </c>
      <c r="AA21" s="96">
        <f t="shared" ca="1" si="6"/>
        <v>2129349.04</v>
      </c>
      <c r="AB21" s="96">
        <f t="shared" ca="1" si="6"/>
        <v>2190027.44</v>
      </c>
      <c r="AC21" s="96">
        <f t="shared" ca="1" si="6"/>
        <v>2254224.37</v>
      </c>
      <c r="AD21" s="96">
        <f t="shared" ca="1" si="6"/>
        <v>2315116.67</v>
      </c>
      <c r="AE21" s="96">
        <f t="shared" ca="1" si="6"/>
        <v>2377268.52</v>
      </c>
      <c r="AF21" s="96">
        <f t="shared" ca="1" si="6"/>
        <v>2440678.4499999997</v>
      </c>
      <c r="AG21" s="96">
        <f t="shared" ca="1" si="1"/>
        <v>43310413.880000003</v>
      </c>
    </row>
    <row r="22" spans="2:33" x14ac:dyDescent="0.25">
      <c r="B22" s="155" t="s">
        <v>275</v>
      </c>
      <c r="C22" s="79">
        <f>'8.1 DRE'!C22</f>
        <v>234342.78000000003</v>
      </c>
      <c r="D22" s="79">
        <f ca="1">'8.1 DRE'!D22</f>
        <v>269063.43</v>
      </c>
      <c r="E22" s="79">
        <f ca="1">'8.1 DRE'!E22</f>
        <v>292859.58</v>
      </c>
      <c r="F22" s="79">
        <f ca="1">'8.1 DRE'!F22</f>
        <v>318281.03999999998</v>
      </c>
      <c r="G22" s="79">
        <f ca="1">'8.1 DRE'!G22</f>
        <v>339592.81</v>
      </c>
      <c r="H22" s="79">
        <f ca="1">'8.1 DRE'!H22</f>
        <v>475986.37</v>
      </c>
      <c r="I22" s="79">
        <f ca="1">'8.1 DRE'!I22</f>
        <v>546986.69999999995</v>
      </c>
      <c r="J22" s="79">
        <f ca="1">'8.1 DRE'!J22</f>
        <v>623529.5</v>
      </c>
      <c r="K22" s="79">
        <f ca="1">'8.1 DRE'!K22</f>
        <v>703891.78</v>
      </c>
      <c r="L22" s="79">
        <f ca="1">'8.1 DRE'!L22</f>
        <v>786459.52</v>
      </c>
      <c r="M22" s="79">
        <f ca="1">'8.1 DRE'!M22</f>
        <v>876935.84000000008</v>
      </c>
      <c r="N22" s="79">
        <f ca="1">'8.1 DRE'!N22</f>
        <v>971538.95</v>
      </c>
      <c r="O22" s="79">
        <f ca="1">'8.1 DRE'!O22</f>
        <v>1016891.87</v>
      </c>
      <c r="P22" s="79">
        <f ca="1">'8.1 DRE'!P22</f>
        <v>1062116.1499999999</v>
      </c>
      <c r="Q22" s="79">
        <f ca="1">'8.1 DRE'!Q22</f>
        <v>1106622.8</v>
      </c>
      <c r="R22" s="79">
        <f ca="1">'8.1 DRE'!R22</f>
        <v>1151068.68</v>
      </c>
      <c r="S22" s="79">
        <f ca="1">'8.1 DRE'!S22</f>
        <v>1196506.47</v>
      </c>
      <c r="T22" s="79">
        <f ca="1">'8.1 DRE'!T22</f>
        <v>1241653.3500000001</v>
      </c>
      <c r="U22" s="79">
        <f ca="1">'8.1 DRE'!U22</f>
        <v>1286775.8799999999</v>
      </c>
      <c r="V22" s="79">
        <f ca="1">'8.1 DRE'!V22</f>
        <v>1332103.69</v>
      </c>
      <c r="W22" s="79">
        <f ca="1">'8.1 DRE'!W22</f>
        <v>1377112.06</v>
      </c>
      <c r="X22" s="79">
        <f ca="1">'8.1 DRE'!X22</f>
        <v>1422715.7000000002</v>
      </c>
      <c r="Y22" s="79">
        <f ca="1">'8.1 DRE'!Y22</f>
        <v>1468177.45</v>
      </c>
      <c r="Z22" s="79">
        <f ca="1">'8.1 DRE'!Z22</f>
        <v>1513779.8</v>
      </c>
      <c r="AA22" s="79">
        <f ca="1">'8.1 DRE'!AA22</f>
        <v>1559344.88</v>
      </c>
      <c r="AB22" s="79">
        <f ca="1">'8.1 DRE'!AB22</f>
        <v>1603961.35</v>
      </c>
      <c r="AC22" s="79">
        <f ca="1">'8.1 DRE'!AC22</f>
        <v>1651164.98</v>
      </c>
      <c r="AD22" s="79">
        <f ca="1">'8.1 DRE'!AD22</f>
        <v>1695938.73</v>
      </c>
      <c r="AE22" s="79">
        <f ca="1">'8.1 DRE'!AE22</f>
        <v>1741638.6199999999</v>
      </c>
      <c r="AF22" s="79">
        <f ca="1">'8.1 DRE'!AF22</f>
        <v>1788263.5699999998</v>
      </c>
      <c r="AG22" s="79">
        <f t="shared" ca="1" si="1"/>
        <v>31655304.330000002</v>
      </c>
    </row>
    <row r="23" spans="2:33" x14ac:dyDescent="0.25">
      <c r="B23" s="155" t="s">
        <v>276</v>
      </c>
      <c r="C23" s="79">
        <f>'8.1 DRE'!C23</f>
        <v>93003.4</v>
      </c>
      <c r="D23" s="79">
        <f ca="1">'8.1 DRE'!D23</f>
        <v>105502.84</v>
      </c>
      <c r="E23" s="79">
        <f ca="1">'8.1 DRE'!E23</f>
        <v>114069.45</v>
      </c>
      <c r="F23" s="79">
        <f ca="1">'8.1 DRE'!F23</f>
        <v>123221.17</v>
      </c>
      <c r="G23" s="79">
        <f ca="1">'8.1 DRE'!G23</f>
        <v>130893.41</v>
      </c>
      <c r="H23" s="79">
        <f ca="1">'8.1 DRE'!H23</f>
        <v>179995.09</v>
      </c>
      <c r="I23" s="79">
        <f ca="1">'8.1 DRE'!I23</f>
        <v>205555.21</v>
      </c>
      <c r="J23" s="79">
        <f ca="1">'8.1 DRE'!J23</f>
        <v>233110.62</v>
      </c>
      <c r="K23" s="79">
        <f ca="1">'8.1 DRE'!K23</f>
        <v>262041.04</v>
      </c>
      <c r="L23" s="79">
        <f ca="1">'8.1 DRE'!L23</f>
        <v>291765.43</v>
      </c>
      <c r="M23" s="79">
        <f ca="1">'8.1 DRE'!M23</f>
        <v>324336.90000000002</v>
      </c>
      <c r="N23" s="79">
        <f ca="1">'8.1 DRE'!N23</f>
        <v>358394.02</v>
      </c>
      <c r="O23" s="79">
        <f ca="1">'8.1 DRE'!O23</f>
        <v>374721.07</v>
      </c>
      <c r="P23" s="79">
        <f ca="1">'8.1 DRE'!P23</f>
        <v>391001.81</v>
      </c>
      <c r="Q23" s="79">
        <f ca="1">'8.1 DRE'!Q23</f>
        <v>407024.21</v>
      </c>
      <c r="R23" s="79">
        <f ca="1">'8.1 DRE'!R23</f>
        <v>423024.73</v>
      </c>
      <c r="S23" s="79">
        <f ca="1">'8.1 DRE'!S23</f>
        <v>439382.33</v>
      </c>
      <c r="T23" s="79">
        <f ca="1">'8.1 DRE'!T23</f>
        <v>455635.21</v>
      </c>
      <c r="U23" s="79">
        <f ca="1">'8.1 DRE'!U23</f>
        <v>471879.32</v>
      </c>
      <c r="V23" s="79">
        <f ca="1">'8.1 DRE'!V23</f>
        <v>488197.33</v>
      </c>
      <c r="W23" s="79">
        <f ca="1">'8.1 DRE'!W23</f>
        <v>504400.34</v>
      </c>
      <c r="X23" s="79">
        <f ca="1">'8.1 DRE'!X23</f>
        <v>520817.65</v>
      </c>
      <c r="Y23" s="79">
        <f ca="1">'8.1 DRE'!Y23</f>
        <v>537183.88</v>
      </c>
      <c r="Z23" s="79">
        <f ca="1">'8.1 DRE'!Z23</f>
        <v>553600.73</v>
      </c>
      <c r="AA23" s="79">
        <f ca="1">'8.1 DRE'!AA23</f>
        <v>570004.16</v>
      </c>
      <c r="AB23" s="79">
        <f ca="1">'8.1 DRE'!AB23</f>
        <v>586066.09</v>
      </c>
      <c r="AC23" s="79">
        <f ca="1">'8.1 DRE'!AC23</f>
        <v>603059.39</v>
      </c>
      <c r="AD23" s="79">
        <f ca="1">'8.1 DRE'!AD23</f>
        <v>619177.93999999994</v>
      </c>
      <c r="AE23" s="79">
        <f ca="1">'8.1 DRE'!AE23</f>
        <v>635629.9</v>
      </c>
      <c r="AF23" s="79">
        <f ca="1">'8.1 DRE'!AF23</f>
        <v>652414.88</v>
      </c>
      <c r="AG23" s="79">
        <f t="shared" ca="1" si="1"/>
        <v>11655109.550000001</v>
      </c>
    </row>
    <row r="24" spans="2:33" x14ac:dyDescent="0.25">
      <c r="B24" s="151" t="s">
        <v>277</v>
      </c>
      <c r="C24" s="150">
        <f>C5-C12</f>
        <v>-3479828.2399999998</v>
      </c>
      <c r="D24" s="150">
        <f t="shared" ref="D24:AE24" ca="1" si="7">D5-D12</f>
        <v>-2122556.060000001</v>
      </c>
      <c r="E24" s="150">
        <f t="shared" ca="1" si="7"/>
        <v>-1580389.3800000008</v>
      </c>
      <c r="F24" s="150">
        <f t="shared" ca="1" si="7"/>
        <v>377233.32999999914</v>
      </c>
      <c r="G24" s="150">
        <f t="shared" ca="1" si="7"/>
        <v>-2090587.8299999991</v>
      </c>
      <c r="H24" s="150">
        <f t="shared" ca="1" si="7"/>
        <v>-19922461.530000001</v>
      </c>
      <c r="I24" s="150">
        <f t="shared" ca="1" si="7"/>
        <v>-1712545.7999999998</v>
      </c>
      <c r="J24" s="150">
        <f t="shared" ca="1" si="7"/>
        <v>-5013801.0300000012</v>
      </c>
      <c r="K24" s="150">
        <f t="shared" ca="1" si="7"/>
        <v>-1829836.549999997</v>
      </c>
      <c r="L24" s="150">
        <f t="shared" ca="1" si="7"/>
        <v>-2464656.8200000003</v>
      </c>
      <c r="M24" s="150">
        <f t="shared" ca="1" si="7"/>
        <v>-4913463.2300000042</v>
      </c>
      <c r="N24" s="150">
        <f t="shared" ca="1" si="7"/>
        <v>-2022002.0900000017</v>
      </c>
      <c r="O24" s="150">
        <f t="shared" ca="1" si="7"/>
        <v>7818854.6100000013</v>
      </c>
      <c r="P24" s="150">
        <f t="shared" ca="1" si="7"/>
        <v>8218725.1700000009</v>
      </c>
      <c r="Q24" s="150">
        <f t="shared" ca="1" si="7"/>
        <v>6656630.2399999984</v>
      </c>
      <c r="R24" s="150">
        <f t="shared" ca="1" si="7"/>
        <v>8579413.4100000001</v>
      </c>
      <c r="S24" s="150">
        <f t="shared" ca="1" si="7"/>
        <v>9579779.4900000021</v>
      </c>
      <c r="T24" s="150">
        <f t="shared" ca="1" si="7"/>
        <v>9971340.4700000007</v>
      </c>
      <c r="U24" s="150">
        <f t="shared" ca="1" si="7"/>
        <v>10460813.229999999</v>
      </c>
      <c r="V24" s="150">
        <f t="shared" ca="1" si="7"/>
        <v>10920191.500000004</v>
      </c>
      <c r="W24" s="150">
        <f t="shared" ca="1" si="7"/>
        <v>9349376.6899999939</v>
      </c>
      <c r="X24" s="150">
        <f t="shared" ca="1" si="7"/>
        <v>11749948.660000006</v>
      </c>
      <c r="Y24" s="150">
        <f t="shared" ca="1" si="7"/>
        <v>12243298.98</v>
      </c>
      <c r="Z24" s="150">
        <f t="shared" ca="1" si="7"/>
        <v>11164438.110000003</v>
      </c>
      <c r="AA24" s="150">
        <f t="shared" ca="1" si="7"/>
        <v>13148234.1</v>
      </c>
      <c r="AB24" s="150">
        <f t="shared" ca="1" si="7"/>
        <v>12981159.110000001</v>
      </c>
      <c r="AC24" s="150">
        <f t="shared" ca="1" si="7"/>
        <v>14046187.529999999</v>
      </c>
      <c r="AD24" s="150">
        <f t="shared" ca="1" si="7"/>
        <v>14431287.169999998</v>
      </c>
      <c r="AE24" s="150">
        <f t="shared" ca="1" si="7"/>
        <v>14924976.140000001</v>
      </c>
      <c r="AF24" s="150">
        <f ca="1">AF5-AF12</f>
        <v>15364663.83</v>
      </c>
      <c r="AG24" s="150">
        <f t="shared" ca="1" si="1"/>
        <v>154834423.21000001</v>
      </c>
    </row>
    <row r="26" spans="2:33" x14ac:dyDescent="0.25">
      <c r="AG26" s="55"/>
    </row>
    <row r="27" spans="2:33" x14ac:dyDescent="0.25">
      <c r="B27" s="156" t="s">
        <v>441</v>
      </c>
      <c r="C27" s="177">
        <f ca="1">IRR(C24:AF24,)</f>
        <v>0.10182965510591346</v>
      </c>
    </row>
  </sheetData>
  <pageMargins left="0.511811024" right="0.511811024" top="0.78740157499999996" bottom="0.78740157499999996" header="0.31496062000000002" footer="0.31496062000000002"/>
  <pageSetup paperSize="9" scale="53" orientation="portrait" r:id="rId1"/>
  <colBreaks count="2" manualBreakCount="2">
    <brk id="12" min="1" max="26" man="1"/>
    <brk id="22" min="1" max="2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FA4CF6D13AE4F961E6F9A0008969C" ma:contentTypeVersion="18" ma:contentTypeDescription="Crie um novo documento." ma:contentTypeScope="" ma:versionID="646745e802342bfb62af19cad422c884">
  <xsd:schema xmlns:xsd="http://www.w3.org/2001/XMLSchema" xmlns:xs="http://www.w3.org/2001/XMLSchema" xmlns:p="http://schemas.microsoft.com/office/2006/metadata/properties" xmlns:ns2="5f1c2f4e-b35c-43c5-b0bc-1ac92b29edc5" xmlns:ns3="fd4b19d4-8ab2-4611-978d-7fa42705600e" targetNamespace="http://schemas.microsoft.com/office/2006/metadata/properties" ma:root="true" ma:fieldsID="3b296979d149dd81a665b171cb8c0abb" ns2:_="" ns3:_="">
    <xsd:import namespace="5f1c2f4e-b35c-43c5-b0bc-1ac92b29edc5"/>
    <xsd:import namespace="fd4b19d4-8ab2-4611-978d-7fa427056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c2f4e-b35c-43c5-b0bc-1ac92b29ed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002aa79-1fc5-44a4-a23c-c8d49ef834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b19d4-8ab2-4611-978d-7fa4270560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f860b9-8334-4881-bb6d-94f7926a8084}" ma:internalName="TaxCatchAll" ma:showField="CatchAllData" ma:web="fd4b19d4-8ab2-4611-978d-7fa427056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4b19d4-8ab2-4611-978d-7fa42705600e" xsi:nil="true"/>
    <lcf76f155ced4ddcb4097134ff3c332f xmlns="5f1c2f4e-b35c-43c5-b0bc-1ac92b29edc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BA050D-2657-4C6A-98E4-3863EACB7EA2}"/>
</file>

<file path=customXml/itemProps2.xml><?xml version="1.0" encoding="utf-8"?>
<ds:datastoreItem xmlns:ds="http://schemas.openxmlformats.org/officeDocument/2006/customXml" ds:itemID="{FD6359A0-9EFC-4741-A863-51CE21E40842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de6ac8d5-1d03-4fa8-a0b5-f5dc335316c6"/>
    <ds:schemaRef ds:uri="7e9431da-ed44-4216-a392-22884414aae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D5665D9-4322-4BC1-B8A6-0B19D99C1E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26</vt:i4>
      </vt:variant>
    </vt:vector>
  </HeadingPairs>
  <TitlesOfParts>
    <vt:vector size="62" baseType="lpstr">
      <vt:lpstr>Fator K</vt:lpstr>
      <vt:lpstr>ANEXOS PROPOSTA COMERCIAL</vt:lpstr>
      <vt:lpstr>Est. Tarifaria</vt:lpstr>
      <vt:lpstr>Serv. Compl.</vt:lpstr>
      <vt:lpstr>Infrações</vt:lpstr>
      <vt:lpstr>1. MATRIZ TARIFÁRIA E FATOR K</vt:lpstr>
      <vt:lpstr>1.1 MATRIZ TARIFÁRIA E FATOR K</vt:lpstr>
      <vt:lpstr>2. DADOS FIXADOS PELA ADMINIST.</vt:lpstr>
      <vt:lpstr>2.1 Metas de Atendimento</vt:lpstr>
      <vt:lpstr>2.2 Eco. e Lig. Água</vt:lpstr>
      <vt:lpstr>2.3 Eco. e Lig. Esgoto</vt:lpstr>
      <vt:lpstr>3.DADOS ORIUNDOS  PROPOSTA TÉC.</vt:lpstr>
      <vt:lpstr>3.1 Demanda Água</vt:lpstr>
      <vt:lpstr>3.2 Demanda Esgoto</vt:lpstr>
      <vt:lpstr>3.3 Rede e Lig. A &amp; E</vt:lpstr>
      <vt:lpstr>4. PLANILHAS DE FATURAMENTO</vt:lpstr>
      <vt:lpstr>4.1 Faturam. Água</vt:lpstr>
      <vt:lpstr>4.2 Faturam. Esgoto</vt:lpstr>
      <vt:lpstr>4.3 Fat. Serv. &amp; Arrec.</vt:lpstr>
      <vt:lpstr>5. PLANILHAS DE OPEX</vt:lpstr>
      <vt:lpstr>5.1 Energia</vt:lpstr>
      <vt:lpstr>5.2 Prod. Químico</vt:lpstr>
      <vt:lpstr>5.3 RH</vt:lpstr>
      <vt:lpstr>5.4 Lodo</vt:lpstr>
      <vt:lpstr>5.5 Regulação</vt:lpstr>
      <vt:lpstr>5.6 Seguros</vt:lpstr>
      <vt:lpstr>5.7 Outras Despesas</vt:lpstr>
      <vt:lpstr>6. PLANILHAS DE CAPEX</vt:lpstr>
      <vt:lpstr>6.1 Abast. Água</vt:lpstr>
      <vt:lpstr>6.2 Esgot. Sanitário</vt:lpstr>
      <vt:lpstr>6.3 Operacional</vt:lpstr>
      <vt:lpstr>7. PLANILHA DE IMPOSTOS </vt:lpstr>
      <vt:lpstr>7.1 PLANILHA DE IMPOSTOS</vt:lpstr>
      <vt:lpstr>8. DEMONSTRATIVO DE RESULTADOS </vt:lpstr>
      <vt:lpstr>8.1 DRE</vt:lpstr>
      <vt:lpstr>8.2 Fluxo de Caixa</vt:lpstr>
      <vt:lpstr>'1.1 MATRIZ TARIFÁRIA E FATOR K'!Area_de_impressao</vt:lpstr>
      <vt:lpstr>'2.1 Metas de Atendimento'!Area_de_impressao</vt:lpstr>
      <vt:lpstr>'2.2 Eco. e Lig. Água'!Area_de_impressao</vt:lpstr>
      <vt:lpstr>'2.3 Eco. e Lig. Esgoto'!Area_de_impressao</vt:lpstr>
      <vt:lpstr>'3.1 Demanda Água'!Area_de_impressao</vt:lpstr>
      <vt:lpstr>'3.2 Demanda Esgoto'!Area_de_impressao</vt:lpstr>
      <vt:lpstr>'3.3 Rede e Lig. A &amp; E'!Area_de_impressao</vt:lpstr>
      <vt:lpstr>'4.1 Faturam. Água'!Area_de_impressao</vt:lpstr>
      <vt:lpstr>'4.2 Faturam. Esgoto'!Area_de_impressao</vt:lpstr>
      <vt:lpstr>'4.3 Fat. Serv. &amp; Arrec.'!Area_de_impressao</vt:lpstr>
      <vt:lpstr>'5.1 Energia'!Area_de_impressao</vt:lpstr>
      <vt:lpstr>'5.2 Prod. Químico'!Area_de_impressao</vt:lpstr>
      <vt:lpstr>'5.3 RH'!Area_de_impressao</vt:lpstr>
      <vt:lpstr>'5.4 Lodo'!Area_de_impressao</vt:lpstr>
      <vt:lpstr>'5.5 Regulação'!Area_de_impressao</vt:lpstr>
      <vt:lpstr>'5.6 Seguros'!Area_de_impressao</vt:lpstr>
      <vt:lpstr>'5.7 Outras Despesas'!Area_de_impressao</vt:lpstr>
      <vt:lpstr>'6.1 Abast. Água'!Area_de_impressao</vt:lpstr>
      <vt:lpstr>'6.2 Esgot. Sanitário'!Area_de_impressao</vt:lpstr>
      <vt:lpstr>'6.3 Operacional'!Area_de_impressao</vt:lpstr>
      <vt:lpstr>'7.1 PLANILHA DE IMPOSTOS'!Area_de_impressao</vt:lpstr>
      <vt:lpstr>'8.1 DRE'!Area_de_impressao</vt:lpstr>
      <vt:lpstr>'8.2 Fluxo de Caixa'!Area_de_impressao</vt:lpstr>
      <vt:lpstr>'Est. Tarifaria'!Area_de_impressao</vt:lpstr>
      <vt:lpstr>Infrações!Area_de_impressao</vt:lpstr>
      <vt:lpstr>'Serv. Compl.'!Area_de_impressao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Jose Henrique Fuller Johner</dc:creator>
  <cp:lastModifiedBy>Augusto Kiyoshi Nishi</cp:lastModifiedBy>
  <dcterms:created xsi:type="dcterms:W3CDTF">2023-10-19T17:06:40Z</dcterms:created>
  <dcterms:modified xsi:type="dcterms:W3CDTF">2023-10-25T21:56:23Z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0x010100293FA4CF6D13AE4F961E6F9A0008969C</vt:lpwstr>
  </property>
  <property fmtid="{D5CDD505-2E9C-101B-9397-08002B2CF9AE}" pid="3" name="Order">
    <vt:r8>3000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